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CRC-FS-01\crc-dati\CDC\Settore ABSC\Appalti 2026\PULIZIE SANITARIE 2\Documenti di gara\Capitolato ed allegati\Allegati\Allegati 1F\Allegati 1F\"/>
    </mc:Choice>
  </mc:AlternateContent>
  <xr:revisionPtr revIDLastSave="0" documentId="13_ncr:1_{0C4A797E-33D9-4B94-93BB-C1A953DCE653}" xr6:coauthVersionLast="36" xr6:coauthVersionMax="47" xr10:uidLastSave="{00000000-0000-0000-0000-000000000000}"/>
  <bookViews>
    <workbookView xWindow="0" yWindow="0" windowWidth="23040" windowHeight="10380" xr2:uid="{9A644544-1370-470D-8E41-348F172019AA}"/>
  </bookViews>
  <sheets>
    <sheet name="Copertina" sheetId="2" r:id="rId1"/>
    <sheet name="ASL 7 SULCIS" sheetId="1" r:id="rId2"/>
  </sheets>
  <definedNames>
    <definedName name="_xlnm._FilterDatabase" localSheetId="1" hidden="1">'ASL 7 SULCIS'!$A$2:$XER$2</definedName>
    <definedName name="_xlnm.Print_Area" localSheetId="1">'ASL 7 SULCIS'!$A$1:$R$48</definedName>
    <definedName name="_xlnm.Print_Area" localSheetId="0">Copertina!$A$1:$Q$30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47" i="1" l="1"/>
  <c r="N47" i="1"/>
  <c r="L47" i="1"/>
  <c r="J47" i="1"/>
  <c r="I47" i="1"/>
  <c r="H47" i="1"/>
  <c r="M46" i="1"/>
  <c r="M45" i="1"/>
  <c r="M44" i="1"/>
  <c r="M43" i="1"/>
  <c r="O42" i="1"/>
  <c r="M42" i="1"/>
  <c r="M41" i="1"/>
  <c r="M40" i="1"/>
  <c r="M39" i="1"/>
  <c r="M38" i="1"/>
  <c r="M37" i="1"/>
  <c r="M36" i="1"/>
  <c r="M35" i="1"/>
  <c r="M34" i="1"/>
  <c r="M33" i="1"/>
  <c r="M32" i="1"/>
  <c r="M31" i="1"/>
  <c r="M30" i="1"/>
  <c r="M29" i="1"/>
  <c r="M28" i="1"/>
  <c r="M27" i="1"/>
  <c r="M26" i="1"/>
  <c r="M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P11" i="1"/>
  <c r="P47" i="1" s="1"/>
  <c r="M11" i="1"/>
  <c r="M10" i="1"/>
  <c r="M9" i="1"/>
  <c r="M8" i="1"/>
  <c r="M7" i="1"/>
  <c r="M6" i="1"/>
  <c r="R5" i="1"/>
  <c r="R47" i="1" s="1"/>
  <c r="O5" i="1"/>
  <c r="O47" i="1" s="1"/>
  <c r="M5" i="1"/>
  <c r="E4" i="1"/>
  <c r="M4" i="1" s="1"/>
  <c r="M3" i="1"/>
  <c r="M47" i="1" l="1"/>
  <c r="E47" i="1"/>
</calcChain>
</file>

<file path=xl/sharedStrings.xml><?xml version="1.0" encoding="utf-8"?>
<sst xmlns="http://schemas.openxmlformats.org/spreadsheetml/2006/main" count="204" uniqueCount="121">
  <si>
    <t>Tipologia (P.O., DS, Dip., ecc.)</t>
  </si>
  <si>
    <t>Denominazione SEDE</t>
  </si>
  <si>
    <t xml:space="preserve">Indirizzo </t>
  </si>
  <si>
    <t>Comune</t>
  </si>
  <si>
    <t>AAR_Altissimo rischio (MQ)</t>
  </si>
  <si>
    <t>AR_Alto rischio
(mq)</t>
  </si>
  <si>
    <t>MR_Medio rischio
(mq)</t>
  </si>
  <si>
    <t>BR_Basso rischio
(mq)</t>
  </si>
  <si>
    <t>AE_Aree esterne
(mq)</t>
  </si>
  <si>
    <t>TOTALE MQ CANONE</t>
  </si>
  <si>
    <t>Derattizzazione e Disinfestazione contro blatte, insetti striscianti e insetti alati MQ</t>
  </si>
  <si>
    <t>Prati e superfici erbose 
mq</t>
  </si>
  <si>
    <t>Aiuole fiorite e/o piantumate con essenze erbacee 
mq</t>
  </si>
  <si>
    <t>Siepi/cespugli in forma libera
ml</t>
  </si>
  <si>
    <t>Alberi e superfici alberate
n° pezzi</t>
  </si>
  <si>
    <t>Blocco operatorio e pertinenze</t>
  </si>
  <si>
    <t>Altre aree ad altissimo rischio</t>
  </si>
  <si>
    <t>Pronto soccorso e aree afferenti</t>
  </si>
  <si>
    <t xml:space="preserve">Aree ad alto rischio </t>
  </si>
  <si>
    <t>Tutte le aree</t>
  </si>
  <si>
    <t>Uffici, Aree amministrative e studi medici e servizi di assistenza/Spazi connettivi</t>
  </si>
  <si>
    <t>Aree interne
Aree esterne</t>
  </si>
  <si>
    <t xml:space="preserve"> POLIAMBULATORIO</t>
  </si>
  <si>
    <t xml:space="preserve"> Via San Leonardo, 1</t>
  </si>
  <si>
    <t xml:space="preserve"> P.O.</t>
  </si>
  <si>
    <t>C.T.O.</t>
  </si>
  <si>
    <t>Via Cattaneo</t>
  </si>
  <si>
    <t>Sirai</t>
  </si>
  <si>
    <t xml:space="preserve"> Via Ospedale </t>
  </si>
  <si>
    <t>Distretto Carbonia</t>
  </si>
  <si>
    <t xml:space="preserve"> Via Dalmazia </t>
  </si>
  <si>
    <t xml:space="preserve"> Piazza San Ponziano </t>
  </si>
  <si>
    <t xml:space="preserve"> Piazza Marinai d'ItaIia </t>
  </si>
  <si>
    <t xml:space="preserve"> Via Brigata Sassari 27 </t>
  </si>
  <si>
    <t xml:space="preserve"> Via Brigata Sassari 37 </t>
  </si>
  <si>
    <t xml:space="preserve"> Via Costituente </t>
  </si>
  <si>
    <t xml:space="preserve"> Via Trento </t>
  </si>
  <si>
    <t xml:space="preserve"> Via Magaldi </t>
  </si>
  <si>
    <t xml:space="preserve"> Via Sant’Antioco </t>
  </si>
  <si>
    <t xml:space="preserve"> Via Pagani </t>
  </si>
  <si>
    <t xml:space="preserve"> Via Eleonora D'Arborea </t>
  </si>
  <si>
    <t xml:space="preserve"> Via Pesus 39</t>
  </si>
  <si>
    <t xml:space="preserve"> Via C. Battisti</t>
  </si>
  <si>
    <t xml:space="preserve"> Via Indipendenza 65 </t>
  </si>
  <si>
    <t xml:space="preserve"> Via Grazia Deledda </t>
  </si>
  <si>
    <t xml:space="preserve"> Via Milano </t>
  </si>
  <si>
    <t xml:space="preserve"> Via Bellini</t>
  </si>
  <si>
    <t xml:space="preserve"> Via Cesare Battisti (P.zza A. Moro) </t>
  </si>
  <si>
    <t>Distretto Isole Minori</t>
  </si>
  <si>
    <t xml:space="preserve"> Via Rinascita </t>
  </si>
  <si>
    <t xml:space="preserve"> Via Circonvallazione </t>
  </si>
  <si>
    <t xml:space="preserve"> Via Camillo Benso di Cavour </t>
  </si>
  <si>
    <t xml:space="preserve"> Via Santa Barbara </t>
  </si>
  <si>
    <t xml:space="preserve"> Via San Leonardo </t>
  </si>
  <si>
    <t>Distretto Iglesias</t>
  </si>
  <si>
    <t xml:space="preserve"> Via Gorizia </t>
  </si>
  <si>
    <t xml:space="preserve"> Via Trexenta </t>
  </si>
  <si>
    <t xml:space="preserve"> Via Vittorio Emanuele </t>
  </si>
  <si>
    <t xml:space="preserve"> Via G. Bruno </t>
  </si>
  <si>
    <t xml:space="preserve"> Via IV Novembre </t>
  </si>
  <si>
    <t xml:space="preserve"> Via del Minatore </t>
  </si>
  <si>
    <t xml:space="preserve"> Via Flumini </t>
  </si>
  <si>
    <t xml:space="preserve"> Via Argiolas </t>
  </si>
  <si>
    <t xml:space="preserve"> Via Magenta 26 </t>
  </si>
  <si>
    <t xml:space="preserve"> Località Nebida </t>
  </si>
  <si>
    <t xml:space="preserve"> Via Stazione</t>
  </si>
  <si>
    <t>Loc. Tallaroga</t>
  </si>
  <si>
    <t>Casa Famiglia</t>
  </si>
  <si>
    <t>Strada Loc. Is Cadonis</t>
  </si>
  <si>
    <t>TOTALI</t>
  </si>
  <si>
    <r>
      <t xml:space="preserve">Tutte le altre aree </t>
    </r>
    <r>
      <rPr>
        <sz val="11"/>
        <color rgb="FF000000"/>
        <rFont val="Arial"/>
        <family val="2"/>
      </rPr>
      <t>(Sotterranei ad alta percorrenza; ripostigli, locali tecnici, archivi,  scale di emergenza protette)</t>
    </r>
  </si>
  <si>
    <t xml:space="preserve"> Iglesias</t>
  </si>
  <si>
    <t>Bacu Abis</t>
  </si>
  <si>
    <t>Buggerru</t>
  </si>
  <si>
    <t>Calasetta</t>
  </si>
  <si>
    <t>Carbonia</t>
  </si>
  <si>
    <t>Carloforte</t>
  </si>
  <si>
    <t>Cortoghiana</t>
  </si>
  <si>
    <t>Domusnovas</t>
  </si>
  <si>
    <t>Fluminimaggiore</t>
  </si>
  <si>
    <t>Giba</t>
  </si>
  <si>
    <t>Gonnesa</t>
  </si>
  <si>
    <t>Musei</t>
  </si>
  <si>
    <t>Narcao</t>
  </si>
  <si>
    <t>Perdaxius</t>
  </si>
  <si>
    <t>Nuxis</t>
  </si>
  <si>
    <t>Villaperuccio</t>
  </si>
  <si>
    <t>Portoscuso</t>
  </si>
  <si>
    <t>San Govanni Suergiu</t>
  </si>
  <si>
    <t>Sant'Anna Arresi</t>
  </si>
  <si>
    <t>Sant'Antioco</t>
  </si>
  <si>
    <t>Santadi</t>
  </si>
  <si>
    <t>Villarios</t>
  </si>
  <si>
    <t>Villamassargia</t>
  </si>
  <si>
    <t>PRESIDÈNTZA</t>
  </si>
  <si>
    <t>PRESIDENZA</t>
  </si>
  <si>
    <t xml:space="preserve">Magazzino separato P.O. Santa Barbara </t>
  </si>
  <si>
    <t xml:space="preserve">Camera mortuaria P.O. Santa Barbara </t>
  </si>
  <si>
    <t xml:space="preserve">Igiene e sanità Pubblica </t>
  </si>
  <si>
    <t xml:space="preserve">Santa Barbara </t>
  </si>
  <si>
    <t xml:space="preserve">Direzione Generale </t>
  </si>
  <si>
    <t xml:space="preserve">Poliambulatorio (ex INAM) </t>
  </si>
  <si>
    <t xml:space="preserve">Guardia Medica </t>
  </si>
  <si>
    <t xml:space="preserve">Anagrafe Canina </t>
  </si>
  <si>
    <t xml:space="preserve">Consultorio Familiare </t>
  </si>
  <si>
    <t>Presidio e sicurezza negli ambienti di lavoro</t>
  </si>
  <si>
    <t xml:space="preserve">Sert </t>
  </si>
  <si>
    <t xml:space="preserve">Poliambulatorio </t>
  </si>
  <si>
    <t xml:space="preserve">Ambulatorio </t>
  </si>
  <si>
    <t xml:space="preserve">Ambulatorio / Guardia Medica </t>
  </si>
  <si>
    <t xml:space="preserve">Ambulatorio e consultorio </t>
  </si>
  <si>
    <t xml:space="preserve">Casa Famiglia </t>
  </si>
  <si>
    <t>Neuropsichiatria Infantile</t>
  </si>
  <si>
    <t xml:space="preserve">Autisti Ambulanze P.O. Santa Barbara </t>
  </si>
  <si>
    <t xml:space="preserve">Hospice P.O. Santa Barbara </t>
  </si>
  <si>
    <t xml:space="preserve">Veterinari </t>
  </si>
  <si>
    <t xml:space="preserve">Servizio Veterinario </t>
  </si>
  <si>
    <t xml:space="preserve">Guardia Medica/ Poliambulatorio </t>
  </si>
  <si>
    <t xml:space="preserve">Guardia Medica / Dialisi </t>
  </si>
  <si>
    <t xml:space="preserve">Casa famiglia </t>
  </si>
  <si>
    <t>PROCEDURA APERTA FINALIZZATA ALLA STIPULA DI CONVENZIONI QUADRO PER L’AFFIDAMENTO DEI SERVIZI DI PULIZIA E SANIFICAZIONE A BASSO IMPATTO AMBIENTALE, AI SENSI DEL DM 29/01/2021, DEL SERVIZIO DI MANUTENZIONE DEL VERDE, AI SENSI DEL DM 10/03/2020, E DEI SERVIZI DI DISINFESTAZIONE E DERATTIZZAZIONE PER LE AZIENDE SANITARIE E OSPEDALIERE DELLA REGIONE AUTONOMA DELLA SARDEGNA 
II EDIZIONE
ALLEGATO 1 F
SEDI E METRATURE SINGOLE ASL/AO/AOU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</si>
</sst>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#,##0.00;[Red]#,##0.00"/>
    <numFmt numFmtId="166" formatCode="#,##0.00_ ;\-#,##0.00\ "/>
  </numFmts>
  <fonts count="1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0"/>
      <name val="Arial"/>
      <family val="2"/>
    </font>
    <font>
      <b/>
      <sz val="11"/>
      <color indexed="8"/>
      <name val="Arial"/>
      <family val="2"/>
    </font>
    <font>
      <sz val="11"/>
      <color rgb="FF000000"/>
      <name val="Aptos Narrow"/>
      <family val="2"/>
      <charset val="1"/>
    </font>
    <font>
      <b/>
      <sz val="11"/>
      <color rgb="FF000000"/>
      <name val="Arial"/>
      <family val="2"/>
    </font>
    <font>
      <sz val="11"/>
      <color rgb="FF000000"/>
      <name val="Aptos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11"/>
      <color theme="1"/>
      <name val="Aptos Narrow"/>
      <family val="2"/>
      <scheme val="minor"/>
    </font>
    <font>
      <sz val="8"/>
      <color theme="1"/>
      <name val="Times New Roman"/>
      <family val="1"/>
    </font>
    <font>
      <b/>
      <sz val="7"/>
      <color theme="1"/>
      <name val="Arial"/>
      <family val="2"/>
    </font>
    <font>
      <sz val="8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A6A6A6"/>
      </patternFill>
    </fill>
    <fill>
      <patternFill patternType="solid">
        <fgColor rgb="FFBEF3F9"/>
        <bgColor rgb="FFBCEBFF"/>
      </patternFill>
    </fill>
    <fill>
      <patternFill patternType="solid">
        <fgColor theme="3" tint="-9.9978637043366805E-2"/>
        <bgColor rgb="FFBCEBFF"/>
      </patternFill>
    </fill>
    <fill>
      <patternFill patternType="solid">
        <fgColor rgb="FF9999FF"/>
        <bgColor rgb="FFA6A6A6"/>
      </patternFill>
    </fill>
    <fill>
      <patternFill patternType="solid">
        <fgColor rgb="FFCCCCFF"/>
        <bgColor rgb="FFD9D9D9"/>
      </patternFill>
    </fill>
    <fill>
      <patternFill patternType="solid">
        <fgColor rgb="FFFFFFFF"/>
        <bgColor rgb="FFF2F2F2"/>
      </patternFill>
    </fill>
    <fill>
      <patternFill patternType="solid">
        <fgColor rgb="FFFF996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</cellStyleXfs>
  <cellXfs count="45">
    <xf numFmtId="0" fontId="0" fillId="0" borderId="0" xfId="0"/>
    <xf numFmtId="165" fontId="5" fillId="9" borderId="1" xfId="3" applyNumberFormat="1" applyFont="1" applyFill="1" applyBorder="1" applyAlignment="1">
      <alignment horizontal="center" vertical="center" wrapText="1"/>
    </xf>
    <xf numFmtId="0" fontId="6" fillId="0" borderId="0" xfId="2" applyFont="1"/>
    <xf numFmtId="0" fontId="6" fillId="11" borderId="0" xfId="2" applyFont="1" applyFill="1"/>
    <xf numFmtId="0" fontId="6" fillId="0" borderId="0" xfId="2" applyFont="1" applyAlignment="1">
      <alignment horizontal="center"/>
    </xf>
    <xf numFmtId="0" fontId="9" fillId="0" borderId="1" xfId="2" applyFont="1" applyBorder="1" applyAlignment="1">
      <alignment horizontal="left" vertical="center"/>
    </xf>
    <xf numFmtId="0" fontId="9" fillId="0" borderId="1" xfId="2" applyFont="1" applyBorder="1" applyAlignment="1">
      <alignment horizontal="left" vertical="center" wrapText="1"/>
    </xf>
    <xf numFmtId="0" fontId="6" fillId="0" borderId="0" xfId="2" applyFont="1" applyAlignment="1">
      <alignment horizontal="left"/>
    </xf>
    <xf numFmtId="0" fontId="6" fillId="0" borderId="0" xfId="2" applyFont="1" applyAlignment="1">
      <alignment horizontal="left" wrapText="1"/>
    </xf>
    <xf numFmtId="4" fontId="6" fillId="11" borderId="0" xfId="2" applyNumberFormat="1" applyFont="1" applyFill="1" applyAlignment="1">
      <alignment horizontal="center" vertical="center" wrapText="1" shrinkToFit="1"/>
    </xf>
    <xf numFmtId="2" fontId="6" fillId="11" borderId="0" xfId="2" applyNumberFormat="1" applyFont="1" applyFill="1" applyAlignment="1">
      <alignment horizontal="center" vertical="center" wrapText="1" shrinkToFit="1"/>
    </xf>
    <xf numFmtId="0" fontId="3" fillId="4" borderId="1" xfId="0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center" vertical="center" wrapText="1"/>
    </xf>
    <xf numFmtId="0" fontId="5" fillId="6" borderId="1" xfId="2" applyFont="1" applyFill="1" applyBorder="1" applyAlignment="1">
      <alignment horizontal="center" vertical="center" wrapText="1"/>
    </xf>
    <xf numFmtId="0" fontId="5" fillId="7" borderId="1" xfId="2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166" fontId="10" fillId="11" borderId="1" xfId="1" applyNumberFormat="1" applyFont="1" applyFill="1" applyBorder="1" applyAlignment="1">
      <alignment horizontal="center" vertical="center" wrapText="1" shrinkToFit="1"/>
    </xf>
    <xf numFmtId="3" fontId="11" fillId="0" borderId="1" xfId="2" applyNumberFormat="1" applyFont="1" applyBorder="1" applyAlignment="1">
      <alignment horizontal="center" vertical="center" shrinkToFit="1"/>
    </xf>
    <xf numFmtId="2" fontId="11" fillId="0" borderId="1" xfId="2" applyNumberFormat="1" applyFont="1" applyBorder="1" applyAlignment="1">
      <alignment horizontal="center" vertical="center" shrinkToFit="1"/>
    </xf>
    <xf numFmtId="0" fontId="11" fillId="0" borderId="1" xfId="2" applyFont="1" applyBorder="1"/>
    <xf numFmtId="4" fontId="11" fillId="0" borderId="1" xfId="2" applyNumberFormat="1" applyFont="1" applyBorder="1" applyAlignment="1">
      <alignment horizontal="center" vertical="center" shrinkToFit="1"/>
    </xf>
    <xf numFmtId="4" fontId="11" fillId="0" borderId="2" xfId="2" applyNumberFormat="1" applyFont="1" applyBorder="1" applyAlignment="1">
      <alignment horizontal="center" vertical="center" shrinkToFit="1"/>
    </xf>
    <xf numFmtId="4" fontId="11" fillId="0" borderId="3" xfId="2" applyNumberFormat="1" applyFont="1" applyBorder="1" applyAlignment="1">
      <alignment horizontal="center" vertical="center" shrinkToFit="1"/>
    </xf>
    <xf numFmtId="1" fontId="11" fillId="0" borderId="1" xfId="2" applyNumberFormat="1" applyFont="1" applyBorder="1" applyAlignment="1">
      <alignment horizontal="center" vertical="center" shrinkToFit="1"/>
    </xf>
    <xf numFmtId="3" fontId="11" fillId="0" borderId="3" xfId="2" applyNumberFormat="1" applyFont="1" applyBorder="1" applyAlignment="1">
      <alignment horizontal="center" vertical="center" shrinkToFit="1"/>
    </xf>
    <xf numFmtId="0" fontId="10" fillId="0" borderId="4" xfId="2" applyFont="1" applyBorder="1" applyAlignment="1">
      <alignment horizontal="left" vertical="center" wrapText="1"/>
    </xf>
    <xf numFmtId="0" fontId="0" fillId="13" borderId="0" xfId="0" applyFill="1"/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0" fillId="13" borderId="0" xfId="0" applyFill="1" applyAlignment="1">
      <alignment horizontal="center" vertical="center" wrapText="1"/>
    </xf>
    <xf numFmtId="0" fontId="12" fillId="13" borderId="0" xfId="0" applyFont="1" applyFill="1" applyAlignment="1">
      <alignment horizontal="center" vertical="center" wrapText="1"/>
    </xf>
    <xf numFmtId="0" fontId="14" fillId="13" borderId="0" xfId="0" applyFont="1" applyFill="1" applyAlignment="1">
      <alignment horizontal="center" vertical="center"/>
    </xf>
    <xf numFmtId="0" fontId="7" fillId="1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6" borderId="1" xfId="2" applyFont="1" applyFill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/>
    </xf>
    <xf numFmtId="166" fontId="10" fillId="0" borderId="1" xfId="1" applyNumberFormat="1" applyFont="1" applyBorder="1" applyAlignment="1">
      <alignment horizontal="center" vertical="center"/>
    </xf>
    <xf numFmtId="166" fontId="10" fillId="11" borderId="4" xfId="1" applyNumberFormat="1" applyFont="1" applyFill="1" applyBorder="1" applyAlignment="1">
      <alignment horizontal="center" vertical="center" wrapText="1" shrinkToFit="1"/>
    </xf>
    <xf numFmtId="166" fontId="10" fillId="11" borderId="3" xfId="1" applyNumberFormat="1" applyFont="1" applyFill="1" applyBorder="1" applyAlignment="1">
      <alignment horizontal="center" vertical="center" wrapText="1" shrinkToFit="1"/>
    </xf>
    <xf numFmtId="0" fontId="5" fillId="8" borderId="1" xfId="2" applyFont="1" applyFill="1" applyBorder="1" applyAlignment="1">
      <alignment horizontal="center" vertical="center" wrapText="1"/>
    </xf>
    <xf numFmtId="0" fontId="5" fillId="10" borderId="1" xfId="3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Migliaia" xfId="1" builtinId="3"/>
    <cellStyle name="Normal 2 2" xfId="3" xr:uid="{9EB45D08-EF12-49D7-A548-E25272522FCF}"/>
    <cellStyle name="Normale" xfId="0" builtinId="0"/>
    <cellStyle name="Normale 2" xfId="2" xr:uid="{4A0561EC-CC00-4F45-B729-38AF1522C87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101599</xdr:colOff>
      <xdr:row>2</xdr:row>
      <xdr:rowOff>165676</xdr:rowOff>
    </xdr:from>
    <xdr:to>
      <xdr:col>11</xdr:col>
      <xdr:colOff>7278</xdr:colOff>
      <xdr:row>10</xdr:row>
      <xdr:rowOff>173181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EA7095E9-E582-4945-ACA3-C419F096BE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68799" y="533976"/>
          <a:ext cx="2344079" cy="14807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Custom 8">
      <a:dk1>
        <a:sysClr val="windowText" lastClr="000000"/>
      </a:dk1>
      <a:lt1>
        <a:sysClr val="window" lastClr="FFFFFF"/>
      </a:lt1>
      <a:dk2>
        <a:srgbClr val="E8E8E8"/>
      </a:dk2>
      <a:lt2>
        <a:srgbClr val="53565A"/>
      </a:lt2>
      <a:accent1>
        <a:srgbClr val="86BC25"/>
      </a:accent1>
      <a:accent2>
        <a:srgbClr val="43B02A"/>
      </a:accent2>
      <a:accent3>
        <a:srgbClr val="26890D"/>
      </a:accent3>
      <a:accent4>
        <a:srgbClr val="046A38"/>
      </a:accent4>
      <a:accent5>
        <a:srgbClr val="0D8390"/>
      </a:accent5>
      <a:accent6>
        <a:srgbClr val="007CB0"/>
      </a:accent6>
      <a:hlink>
        <a:srgbClr val="00A3E0"/>
      </a:hlink>
      <a:folHlink>
        <a:srgbClr val="7F7F7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C4610-1A4E-4AD4-B535-C9E6223EB7A1}">
  <dimension ref="A6:P36"/>
  <sheetViews>
    <sheetView tabSelected="1" view="pageBreakPreview" zoomScale="80" zoomScaleNormal="80" zoomScaleSheetLayoutView="80" workbookViewId="0">
      <selection activeCell="C18" sqref="C18:P29"/>
    </sheetView>
  </sheetViews>
  <sheetFormatPr defaultColWidth="8.69921875" defaultRowHeight="13.8"/>
  <cols>
    <col min="1" max="16384" width="8.69921875" style="28"/>
  </cols>
  <sheetData>
    <row r="6" spans="1:13">
      <c r="I6" s="29"/>
    </row>
    <row r="12" spans="1:13">
      <c r="J12" s="30"/>
    </row>
    <row r="13" spans="1:13">
      <c r="I13" s="34" t="s">
        <v>94</v>
      </c>
      <c r="J13" s="34"/>
    </row>
    <row r="14" spans="1:13">
      <c r="A14" s="31"/>
      <c r="I14" s="34" t="s">
        <v>95</v>
      </c>
      <c r="J14" s="34"/>
    </row>
    <row r="15" spans="1:13">
      <c r="A15" s="31"/>
    </row>
    <row r="16" spans="1:13" ht="14.55" customHeight="1">
      <c r="D16" s="32"/>
      <c r="E16" s="32"/>
      <c r="M16" s="32"/>
    </row>
    <row r="17" spans="3:16" ht="14.55" customHeight="1"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3:16" ht="14.55" customHeight="1">
      <c r="C18" s="35" t="s">
        <v>120</v>
      </c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</row>
    <row r="19" spans="3:16"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</row>
    <row r="20" spans="3:16"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</row>
    <row r="21" spans="3:16"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</row>
    <row r="22" spans="3:16"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</row>
    <row r="23" spans="3:16"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</row>
    <row r="24" spans="3:16"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spans="3:16"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spans="3:16"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</row>
    <row r="27" spans="3:16"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</row>
    <row r="28" spans="3:16"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</row>
    <row r="29" spans="3:16">
      <c r="C29" s="35"/>
      <c r="D29" s="35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</row>
    <row r="30" spans="3:16"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</row>
    <row r="31" spans="3:16"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</row>
    <row r="32" spans="3:16"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</row>
    <row r="33" spans="3:14"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3:14"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</row>
    <row r="35" spans="3:14"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</row>
    <row r="36" spans="3:14"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</row>
  </sheetData>
  <mergeCells count="3">
    <mergeCell ref="I13:J13"/>
    <mergeCell ref="I14:J14"/>
    <mergeCell ref="C18:P29"/>
  </mergeCells>
  <pageMargins left="0.7" right="0.7" top="0.75" bottom="0.75" header="0.3" footer="0.3"/>
  <pageSetup paperSize="9" scale="81" orientation="landscape" r:id="rId1"/>
  <colBreaks count="1" manualBreakCount="1">
    <brk id="17" max="33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D56CB-D02C-4D4B-B4EA-5F82FD430D02}">
  <sheetPr>
    <tabColor theme="9" tint="0.79998168889431442"/>
  </sheetPr>
  <dimension ref="A1:T274"/>
  <sheetViews>
    <sheetView showGridLines="0" view="pageBreakPreview" zoomScale="60" zoomScaleNormal="75" workbookViewId="0">
      <selection activeCell="F3" sqref="F3:K3"/>
    </sheetView>
  </sheetViews>
  <sheetFormatPr defaultColWidth="8.796875" defaultRowHeight="13.8"/>
  <cols>
    <col min="1" max="1" width="22.5" style="7" customWidth="1"/>
    <col min="2" max="2" width="35.8984375" style="7" customWidth="1"/>
    <col min="3" max="3" width="25.8984375" style="7" customWidth="1"/>
    <col min="4" max="4" width="22.796875" style="7" customWidth="1"/>
    <col min="5" max="5" width="16.09765625" style="2" customWidth="1"/>
    <col min="6" max="6" width="17.796875" style="2" customWidth="1"/>
    <col min="7" max="7" width="14.19921875" style="2" customWidth="1"/>
    <col min="8" max="8" width="16" style="2" customWidth="1"/>
    <col min="9" max="9" width="13" style="2" customWidth="1"/>
    <col min="10" max="10" width="21.8984375" style="2" customWidth="1"/>
    <col min="11" max="11" width="24.8984375" style="2" customWidth="1"/>
    <col min="12" max="12" width="14.296875" style="2" customWidth="1"/>
    <col min="13" max="13" width="17.8984375" style="2" customWidth="1"/>
    <col min="14" max="14" width="20.19921875" style="4" customWidth="1"/>
    <col min="15" max="15" width="13.19921875" style="2" customWidth="1"/>
    <col min="16" max="16" width="16.09765625" style="2" customWidth="1"/>
    <col min="17" max="17" width="14.19921875" style="2" customWidth="1"/>
    <col min="18" max="18" width="12.69921875" style="2" customWidth="1"/>
    <col min="19" max="16372" width="8.796875" style="2"/>
    <col min="16373" max="16384" width="13.5" style="2" customWidth="1"/>
  </cols>
  <sheetData>
    <row r="1" spans="1:20" s="3" customFormat="1" ht="66" customHeight="1">
      <c r="A1" s="44" t="s">
        <v>0</v>
      </c>
      <c r="B1" s="44" t="s">
        <v>1</v>
      </c>
      <c r="C1" s="44" t="s">
        <v>2</v>
      </c>
      <c r="D1" s="44" t="s">
        <v>3</v>
      </c>
      <c r="E1" s="36" t="s">
        <v>4</v>
      </c>
      <c r="F1" s="36"/>
      <c r="G1" s="36"/>
      <c r="H1" s="11" t="s">
        <v>5</v>
      </c>
      <c r="I1" s="12" t="s">
        <v>6</v>
      </c>
      <c r="J1" s="37" t="s">
        <v>7</v>
      </c>
      <c r="K1" s="37"/>
      <c r="L1" s="14" t="s">
        <v>8</v>
      </c>
      <c r="M1" s="42" t="s">
        <v>9</v>
      </c>
      <c r="N1" s="1" t="s">
        <v>10</v>
      </c>
      <c r="O1" s="43" t="s">
        <v>11</v>
      </c>
      <c r="P1" s="43" t="s">
        <v>12</v>
      </c>
      <c r="Q1" s="43" t="s">
        <v>13</v>
      </c>
      <c r="R1" s="43" t="s">
        <v>14</v>
      </c>
      <c r="S1" s="2"/>
      <c r="T1" s="2"/>
    </row>
    <row r="2" spans="1:20" s="4" customFormat="1" ht="84" customHeight="1">
      <c r="A2" s="44"/>
      <c r="B2" s="44"/>
      <c r="C2" s="44"/>
      <c r="D2" s="44"/>
      <c r="E2" s="15" t="s">
        <v>15</v>
      </c>
      <c r="F2" s="15" t="s">
        <v>16</v>
      </c>
      <c r="G2" s="16" t="s">
        <v>17</v>
      </c>
      <c r="H2" s="17" t="s">
        <v>18</v>
      </c>
      <c r="I2" s="12" t="s">
        <v>19</v>
      </c>
      <c r="J2" s="13" t="s">
        <v>20</v>
      </c>
      <c r="K2" s="13" t="s">
        <v>70</v>
      </c>
      <c r="L2" s="14" t="s">
        <v>19</v>
      </c>
      <c r="M2" s="42"/>
      <c r="N2" s="1" t="s">
        <v>21</v>
      </c>
      <c r="O2" s="43"/>
      <c r="P2" s="43"/>
      <c r="Q2" s="43"/>
      <c r="R2" s="43"/>
      <c r="S2" s="2"/>
      <c r="T2" s="2"/>
    </row>
    <row r="3" spans="1:20" ht="29.55" customHeight="1">
      <c r="A3" s="5" t="s">
        <v>22</v>
      </c>
      <c r="B3" s="6" t="s">
        <v>99</v>
      </c>
      <c r="C3" s="6" t="s">
        <v>23</v>
      </c>
      <c r="D3" s="6" t="s">
        <v>71</v>
      </c>
      <c r="E3" s="19">
        <v>0</v>
      </c>
      <c r="F3" s="20">
        <v>776.42</v>
      </c>
      <c r="G3" s="19">
        <v>0</v>
      </c>
      <c r="H3" s="19">
        <v>3902</v>
      </c>
      <c r="I3" s="20">
        <v>536.94000000000005</v>
      </c>
      <c r="J3" s="21"/>
      <c r="K3" s="22">
        <v>5405.64</v>
      </c>
      <c r="L3" s="22">
        <v>11252</v>
      </c>
      <c r="M3" s="22">
        <f>SUM(E3:L3)</f>
        <v>21873</v>
      </c>
      <c r="N3" s="22">
        <v>7820.52</v>
      </c>
      <c r="O3" s="22">
        <v>4468.47</v>
      </c>
      <c r="P3" s="22">
        <v>2871.07</v>
      </c>
      <c r="Q3" s="23">
        <v>734.93</v>
      </c>
      <c r="R3" s="22">
        <v>265</v>
      </c>
    </row>
    <row r="4" spans="1:20" ht="28.05" customHeight="1">
      <c r="A4" s="5" t="s">
        <v>24</v>
      </c>
      <c r="B4" s="5" t="s">
        <v>25</v>
      </c>
      <c r="C4" s="5" t="s">
        <v>26</v>
      </c>
      <c r="D4" s="6" t="s">
        <v>71</v>
      </c>
      <c r="E4" s="22">
        <f>1270.5+1156</f>
        <v>2426.5</v>
      </c>
      <c r="F4" s="20">
        <v>915.5</v>
      </c>
      <c r="G4" s="19">
        <v>1500</v>
      </c>
      <c r="H4" s="22">
        <v>7366.13</v>
      </c>
      <c r="I4" s="22">
        <v>2629.72</v>
      </c>
      <c r="J4" s="21"/>
      <c r="K4" s="22">
        <v>3003.31</v>
      </c>
      <c r="L4" s="22">
        <v>17624.86</v>
      </c>
      <c r="M4" s="22">
        <f t="shared" ref="M4:M46" si="0">SUM(E4:L4)</f>
        <v>35466.020000000004</v>
      </c>
      <c r="N4" s="22">
        <v>11190.3</v>
      </c>
      <c r="O4" s="22">
        <v>17847.490000000002</v>
      </c>
      <c r="P4" s="22">
        <v>1884.89</v>
      </c>
      <c r="Q4" s="24">
        <v>306.7</v>
      </c>
      <c r="R4" s="22">
        <v>409</v>
      </c>
    </row>
    <row r="5" spans="1:20" ht="25.95" customHeight="1">
      <c r="A5" s="6" t="s">
        <v>24</v>
      </c>
      <c r="B5" s="6" t="s">
        <v>27</v>
      </c>
      <c r="C5" s="6" t="s">
        <v>28</v>
      </c>
      <c r="D5" s="6" t="s">
        <v>75</v>
      </c>
      <c r="E5" s="19">
        <v>1514</v>
      </c>
      <c r="F5" s="22">
        <v>1719.77</v>
      </c>
      <c r="G5" s="19">
        <v>1000</v>
      </c>
      <c r="H5" s="22">
        <v>7945.58</v>
      </c>
      <c r="I5" s="22">
        <v>3796</v>
      </c>
      <c r="J5" s="21"/>
      <c r="K5" s="22">
        <v>7522.76</v>
      </c>
      <c r="L5" s="22">
        <v>31111.360000000001</v>
      </c>
      <c r="M5" s="22">
        <f t="shared" si="0"/>
        <v>54609.47</v>
      </c>
      <c r="N5" s="22">
        <v>14782.6</v>
      </c>
      <c r="O5" s="22">
        <f>13238.06+251+140</f>
        <v>13629.06</v>
      </c>
      <c r="P5" s="22">
        <v>2859.92</v>
      </c>
      <c r="Q5" s="24">
        <v>82.3</v>
      </c>
      <c r="R5" s="22">
        <f>302+50</f>
        <v>352</v>
      </c>
    </row>
    <row r="6" spans="1:20" ht="29.55" customHeight="1">
      <c r="A6" s="5" t="s">
        <v>29</v>
      </c>
      <c r="B6" s="6" t="s">
        <v>100</v>
      </c>
      <c r="C6" s="6" t="s">
        <v>30</v>
      </c>
      <c r="D6" s="6" t="s">
        <v>75</v>
      </c>
      <c r="E6" s="21"/>
      <c r="F6" s="25">
        <v>0</v>
      </c>
      <c r="G6" s="21"/>
      <c r="H6" s="25">
        <v>0</v>
      </c>
      <c r="I6" s="25">
        <v>0</v>
      </c>
      <c r="J6" s="21"/>
      <c r="K6" s="20">
        <v>2701.81</v>
      </c>
      <c r="L6" s="20">
        <v>1606.64</v>
      </c>
      <c r="M6" s="22">
        <f t="shared" si="0"/>
        <v>4308.45</v>
      </c>
      <c r="N6" s="22">
        <v>1497.42</v>
      </c>
      <c r="O6" s="22">
        <v>39.24</v>
      </c>
      <c r="P6" s="19">
        <v>0</v>
      </c>
      <c r="Q6" s="26">
        <v>0</v>
      </c>
      <c r="R6" s="22">
        <v>4</v>
      </c>
    </row>
    <row r="7" spans="1:20" ht="26.55" customHeight="1">
      <c r="A7" s="5" t="s">
        <v>29</v>
      </c>
      <c r="B7" s="6" t="s">
        <v>101</v>
      </c>
      <c r="C7" s="6" t="s">
        <v>31</v>
      </c>
      <c r="D7" s="6" t="s">
        <v>75</v>
      </c>
      <c r="E7" s="21"/>
      <c r="F7" s="25">
        <v>0</v>
      </c>
      <c r="G7" s="21"/>
      <c r="H7" s="22">
        <v>1010.25</v>
      </c>
      <c r="I7" s="20">
        <v>144.55000000000001</v>
      </c>
      <c r="J7" s="21"/>
      <c r="K7" s="22">
        <v>1056.31</v>
      </c>
      <c r="L7" s="20">
        <v>786.12</v>
      </c>
      <c r="M7" s="22">
        <f t="shared" si="0"/>
        <v>2997.2299999999996</v>
      </c>
      <c r="N7" s="22">
        <v>1656.5</v>
      </c>
      <c r="O7" s="19">
        <v>0</v>
      </c>
      <c r="P7" s="22">
        <v>23.54</v>
      </c>
      <c r="Q7" s="26">
        <v>0</v>
      </c>
      <c r="R7" s="22">
        <v>2</v>
      </c>
    </row>
    <row r="8" spans="1:20" ht="18" customHeight="1">
      <c r="A8" s="5" t="s">
        <v>29</v>
      </c>
      <c r="B8" s="6" t="s">
        <v>102</v>
      </c>
      <c r="C8" s="6" t="s">
        <v>32</v>
      </c>
      <c r="D8" s="6" t="s">
        <v>75</v>
      </c>
      <c r="E8" s="21"/>
      <c r="F8" s="25">
        <v>0</v>
      </c>
      <c r="G8" s="21"/>
      <c r="H8" s="20">
        <v>88.87</v>
      </c>
      <c r="I8" s="25">
        <v>0</v>
      </c>
      <c r="J8" s="21"/>
      <c r="K8" s="20">
        <v>340.7</v>
      </c>
      <c r="L8" s="20">
        <v>156.72</v>
      </c>
      <c r="M8" s="22">
        <f t="shared" si="0"/>
        <v>586.29</v>
      </c>
      <c r="N8" s="22">
        <v>311.69</v>
      </c>
      <c r="O8" s="19">
        <v>0</v>
      </c>
      <c r="P8" s="22">
        <v>0</v>
      </c>
      <c r="Q8" s="26">
        <v>0</v>
      </c>
      <c r="R8" s="22">
        <v>0</v>
      </c>
    </row>
    <row r="9" spans="1:20" ht="18" customHeight="1">
      <c r="A9" s="5" t="s">
        <v>29</v>
      </c>
      <c r="B9" s="6" t="s">
        <v>103</v>
      </c>
      <c r="C9" s="6" t="s">
        <v>33</v>
      </c>
      <c r="D9" s="6" t="s">
        <v>75</v>
      </c>
      <c r="E9" s="21"/>
      <c r="F9" s="25">
        <v>0</v>
      </c>
      <c r="G9" s="21"/>
      <c r="H9" s="25">
        <v>0</v>
      </c>
      <c r="I9" s="20">
        <v>30.33</v>
      </c>
      <c r="J9" s="21"/>
      <c r="K9" s="20">
        <v>68.89</v>
      </c>
      <c r="L9" s="20">
        <v>11</v>
      </c>
      <c r="M9" s="22">
        <f t="shared" si="0"/>
        <v>110.22</v>
      </c>
      <c r="N9" s="22">
        <v>70.83</v>
      </c>
      <c r="O9" s="19">
        <v>0</v>
      </c>
      <c r="P9" s="22">
        <v>0</v>
      </c>
      <c r="Q9" s="26">
        <v>0</v>
      </c>
      <c r="R9" s="22">
        <v>0</v>
      </c>
    </row>
    <row r="10" spans="1:20" ht="18" customHeight="1">
      <c r="A10" s="5" t="s">
        <v>29</v>
      </c>
      <c r="B10" s="6" t="s">
        <v>104</v>
      </c>
      <c r="C10" s="6" t="s">
        <v>34</v>
      </c>
      <c r="D10" s="6" t="s">
        <v>75</v>
      </c>
      <c r="E10" s="21"/>
      <c r="F10" s="25">
        <v>0</v>
      </c>
      <c r="G10" s="21"/>
      <c r="H10" s="20">
        <v>514.77</v>
      </c>
      <c r="I10" s="25">
        <v>0</v>
      </c>
      <c r="J10" s="21"/>
      <c r="K10" s="20">
        <v>93.55</v>
      </c>
      <c r="L10" s="20">
        <v>384.58</v>
      </c>
      <c r="M10" s="22">
        <f t="shared" si="0"/>
        <v>992.89999999999986</v>
      </c>
      <c r="N10" s="22">
        <v>429.45</v>
      </c>
      <c r="O10" s="19">
        <v>0</v>
      </c>
      <c r="P10" s="22">
        <v>156.94999999999999</v>
      </c>
      <c r="Q10" s="26">
        <v>0</v>
      </c>
      <c r="R10" s="22">
        <v>8</v>
      </c>
    </row>
    <row r="11" spans="1:20" ht="30" customHeight="1">
      <c r="A11" s="5" t="s">
        <v>29</v>
      </c>
      <c r="B11" s="6" t="s">
        <v>105</v>
      </c>
      <c r="C11" s="6" t="s">
        <v>35</v>
      </c>
      <c r="D11" s="6" t="s">
        <v>75</v>
      </c>
      <c r="E11" s="21"/>
      <c r="F11" s="25">
        <v>0</v>
      </c>
      <c r="G11" s="21"/>
      <c r="H11" s="20">
        <v>96.54</v>
      </c>
      <c r="I11" s="20">
        <v>37.630000000000003</v>
      </c>
      <c r="J11" s="21"/>
      <c r="K11" s="22">
        <v>2871.45</v>
      </c>
      <c r="L11" s="20">
        <v>235.66</v>
      </c>
      <c r="M11" s="22">
        <f t="shared" si="0"/>
        <v>3241.2799999999997</v>
      </c>
      <c r="N11" s="22">
        <v>2034.63</v>
      </c>
      <c r="O11" s="19">
        <v>0</v>
      </c>
      <c r="P11" s="22">
        <f>32.24</f>
        <v>32.24</v>
      </c>
      <c r="Q11" s="26">
        <v>0</v>
      </c>
      <c r="R11" s="22">
        <v>1</v>
      </c>
    </row>
    <row r="12" spans="1:20" ht="26.55" customHeight="1">
      <c r="A12" s="5" t="s">
        <v>29</v>
      </c>
      <c r="B12" s="6" t="s">
        <v>106</v>
      </c>
      <c r="C12" s="6" t="s">
        <v>36</v>
      </c>
      <c r="D12" s="6" t="s">
        <v>75</v>
      </c>
      <c r="E12" s="21"/>
      <c r="F12" s="25">
        <v>0</v>
      </c>
      <c r="G12" s="21"/>
      <c r="H12" s="20">
        <v>193.6</v>
      </c>
      <c r="I12" s="20">
        <v>58.25</v>
      </c>
      <c r="J12" s="21"/>
      <c r="K12" s="20">
        <v>169.12</v>
      </c>
      <c r="L12" s="20">
        <v>77.900000000000006</v>
      </c>
      <c r="M12" s="22">
        <f t="shared" si="0"/>
        <v>498.87</v>
      </c>
      <c r="N12" s="22">
        <v>308.37</v>
      </c>
      <c r="O12" s="19">
        <v>0</v>
      </c>
      <c r="P12" s="22">
        <v>94.39</v>
      </c>
      <c r="Q12" s="26">
        <v>0</v>
      </c>
      <c r="R12" s="22">
        <v>3</v>
      </c>
    </row>
    <row r="13" spans="1:20" ht="30" customHeight="1">
      <c r="A13" s="5" t="s">
        <v>29</v>
      </c>
      <c r="B13" s="6" t="s">
        <v>107</v>
      </c>
      <c r="C13" s="6" t="s">
        <v>37</v>
      </c>
      <c r="D13" s="6" t="s">
        <v>77</v>
      </c>
      <c r="E13" s="21"/>
      <c r="F13" s="25">
        <v>0</v>
      </c>
      <c r="G13" s="21"/>
      <c r="H13" s="20">
        <v>191.51</v>
      </c>
      <c r="I13" s="25">
        <v>0</v>
      </c>
      <c r="J13" s="21"/>
      <c r="K13" s="25">
        <v>0</v>
      </c>
      <c r="L13" s="20">
        <v>114.42</v>
      </c>
      <c r="M13" s="22">
        <f t="shared" si="0"/>
        <v>305.93</v>
      </c>
      <c r="N13" s="22">
        <v>137.94</v>
      </c>
      <c r="O13" s="22">
        <v>396.23</v>
      </c>
      <c r="P13" s="22">
        <v>0</v>
      </c>
      <c r="Q13" s="26">
        <v>0</v>
      </c>
      <c r="R13" s="22">
        <v>2</v>
      </c>
    </row>
    <row r="14" spans="1:20" ht="18" customHeight="1">
      <c r="A14" s="5" t="s">
        <v>29</v>
      </c>
      <c r="B14" s="6" t="s">
        <v>108</v>
      </c>
      <c r="C14" s="6" t="s">
        <v>38</v>
      </c>
      <c r="D14" s="6" t="s">
        <v>74</v>
      </c>
      <c r="E14" s="21"/>
      <c r="F14" s="25">
        <v>0</v>
      </c>
      <c r="G14" s="21"/>
      <c r="H14" s="20">
        <v>107.81</v>
      </c>
      <c r="I14" s="25">
        <v>0</v>
      </c>
      <c r="J14" s="21"/>
      <c r="K14" s="25">
        <v>0</v>
      </c>
      <c r="L14" s="20">
        <v>5</v>
      </c>
      <c r="M14" s="22">
        <f t="shared" si="0"/>
        <v>112.81</v>
      </c>
      <c r="N14" s="22">
        <v>73.430000000000007</v>
      </c>
      <c r="O14" s="22">
        <v>0</v>
      </c>
      <c r="P14" s="22">
        <v>0</v>
      </c>
      <c r="Q14" s="26">
        <v>0</v>
      </c>
      <c r="R14" s="22">
        <v>0</v>
      </c>
    </row>
    <row r="15" spans="1:20" ht="18" customHeight="1">
      <c r="A15" s="5" t="s">
        <v>29</v>
      </c>
      <c r="B15" s="6" t="s">
        <v>107</v>
      </c>
      <c r="C15" s="6" t="s">
        <v>39</v>
      </c>
      <c r="D15" s="6" t="s">
        <v>76</v>
      </c>
      <c r="E15" s="21"/>
      <c r="F15" s="20">
        <v>182.57</v>
      </c>
      <c r="G15" s="21"/>
      <c r="H15" s="20">
        <v>672.28</v>
      </c>
      <c r="I15" s="25">
        <v>0</v>
      </c>
      <c r="J15" s="21"/>
      <c r="K15" s="20">
        <v>276.7</v>
      </c>
      <c r="L15" s="20">
        <v>622.41</v>
      </c>
      <c r="M15" s="22">
        <f t="shared" si="0"/>
        <v>1753.96</v>
      </c>
      <c r="N15" s="22">
        <v>1142.27</v>
      </c>
      <c r="O15" s="22">
        <v>817.33</v>
      </c>
      <c r="P15" s="22">
        <v>94.21</v>
      </c>
      <c r="Q15" s="24">
        <v>20</v>
      </c>
      <c r="R15" s="22">
        <v>77</v>
      </c>
    </row>
    <row r="16" spans="1:20" ht="18" customHeight="1">
      <c r="A16" s="5" t="s">
        <v>29</v>
      </c>
      <c r="B16" s="6" t="s">
        <v>107</v>
      </c>
      <c r="C16" s="6" t="s">
        <v>40</v>
      </c>
      <c r="D16" s="6" t="s">
        <v>80</v>
      </c>
      <c r="E16" s="21"/>
      <c r="F16" s="25">
        <v>0</v>
      </c>
      <c r="G16" s="21"/>
      <c r="H16" s="20">
        <v>715.71</v>
      </c>
      <c r="I16" s="25">
        <v>0</v>
      </c>
      <c r="J16" s="21"/>
      <c r="K16" s="20">
        <v>99.59</v>
      </c>
      <c r="L16" s="20">
        <v>464.78</v>
      </c>
      <c r="M16" s="22">
        <f t="shared" si="0"/>
        <v>1280.08</v>
      </c>
      <c r="N16" s="22">
        <v>643.67999999999995</v>
      </c>
      <c r="O16" s="19">
        <v>0</v>
      </c>
      <c r="P16" s="22">
        <v>109.55</v>
      </c>
      <c r="Q16" s="26">
        <v>0</v>
      </c>
      <c r="R16" s="22">
        <v>3</v>
      </c>
    </row>
    <row r="17" spans="1:18" ht="18" customHeight="1">
      <c r="A17" s="5" t="s">
        <v>29</v>
      </c>
      <c r="B17" s="6" t="s">
        <v>108</v>
      </c>
      <c r="C17" s="6" t="s">
        <v>41</v>
      </c>
      <c r="D17" s="6" t="s">
        <v>83</v>
      </c>
      <c r="E17" s="21"/>
      <c r="F17" s="25">
        <v>0</v>
      </c>
      <c r="G17" s="21"/>
      <c r="H17" s="20">
        <v>124.64</v>
      </c>
      <c r="I17" s="25">
        <v>0</v>
      </c>
      <c r="J17" s="21"/>
      <c r="K17" s="25">
        <v>0</v>
      </c>
      <c r="L17" s="20">
        <v>28</v>
      </c>
      <c r="M17" s="22">
        <f t="shared" si="0"/>
        <v>152.63999999999999</v>
      </c>
      <c r="N17" s="22">
        <v>77.34</v>
      </c>
      <c r="O17" s="19">
        <v>0</v>
      </c>
      <c r="P17" s="22">
        <v>11.77</v>
      </c>
      <c r="Q17" s="26">
        <v>0</v>
      </c>
      <c r="R17" s="22">
        <v>3</v>
      </c>
    </row>
    <row r="18" spans="1:18" ht="18" customHeight="1">
      <c r="A18" s="5" t="s">
        <v>29</v>
      </c>
      <c r="B18" s="6" t="s">
        <v>108</v>
      </c>
      <c r="C18" s="6" t="s">
        <v>42</v>
      </c>
      <c r="D18" s="6" t="s">
        <v>84</v>
      </c>
      <c r="E18" s="21"/>
      <c r="F18" s="25">
        <v>0</v>
      </c>
      <c r="G18" s="21"/>
      <c r="H18" s="20">
        <v>61.24</v>
      </c>
      <c r="I18" s="25">
        <v>0</v>
      </c>
      <c r="J18" s="21"/>
      <c r="K18" s="20">
        <v>8.44</v>
      </c>
      <c r="L18" s="20">
        <v>12</v>
      </c>
      <c r="M18" s="22">
        <f t="shared" si="0"/>
        <v>81.680000000000007</v>
      </c>
      <c r="N18" s="22">
        <v>51.14</v>
      </c>
      <c r="O18" s="19">
        <v>0</v>
      </c>
      <c r="P18" s="19">
        <v>0</v>
      </c>
      <c r="Q18" s="26">
        <v>0</v>
      </c>
      <c r="R18" s="19">
        <v>0</v>
      </c>
    </row>
    <row r="19" spans="1:18" ht="18" customHeight="1">
      <c r="A19" s="5" t="s">
        <v>29</v>
      </c>
      <c r="B19" s="6" t="s">
        <v>109</v>
      </c>
      <c r="C19" s="6" t="s">
        <v>43</v>
      </c>
      <c r="D19" s="6" t="s">
        <v>85</v>
      </c>
      <c r="E19" s="21"/>
      <c r="F19" s="25">
        <v>0</v>
      </c>
      <c r="G19" s="21"/>
      <c r="H19" s="20">
        <v>69.83</v>
      </c>
      <c r="I19" s="25">
        <v>0</v>
      </c>
      <c r="J19" s="21"/>
      <c r="K19" s="25">
        <v>0</v>
      </c>
      <c r="L19" s="20">
        <v>72.430000000000007</v>
      </c>
      <c r="M19" s="22">
        <f t="shared" si="0"/>
        <v>142.26</v>
      </c>
      <c r="N19" s="22">
        <v>51.34</v>
      </c>
      <c r="O19" s="22">
        <v>0</v>
      </c>
      <c r="P19" s="19">
        <v>131.26</v>
      </c>
      <c r="Q19" s="26">
        <v>0</v>
      </c>
      <c r="R19" s="19">
        <v>5</v>
      </c>
    </row>
    <row r="20" spans="1:18" ht="18" customHeight="1">
      <c r="A20" s="5" t="s">
        <v>29</v>
      </c>
      <c r="B20" s="6" t="s">
        <v>108</v>
      </c>
      <c r="C20" s="6" t="s">
        <v>44</v>
      </c>
      <c r="D20" s="6" t="s">
        <v>86</v>
      </c>
      <c r="E20" s="21"/>
      <c r="F20" s="25">
        <v>0</v>
      </c>
      <c r="G20" s="21"/>
      <c r="H20" s="20">
        <v>94.07</v>
      </c>
      <c r="I20" s="25">
        <v>0</v>
      </c>
      <c r="J20" s="21"/>
      <c r="K20" s="25">
        <v>4</v>
      </c>
      <c r="L20" s="20">
        <v>165.62</v>
      </c>
      <c r="M20" s="22">
        <f t="shared" si="0"/>
        <v>263.69</v>
      </c>
      <c r="N20" s="22">
        <v>72.05</v>
      </c>
      <c r="O20" s="22">
        <v>0</v>
      </c>
      <c r="P20" s="19">
        <v>119.79</v>
      </c>
      <c r="Q20" s="26">
        <v>0</v>
      </c>
      <c r="R20" s="19">
        <v>3</v>
      </c>
    </row>
    <row r="21" spans="1:18" ht="18" customHeight="1">
      <c r="A21" s="5" t="s">
        <v>29</v>
      </c>
      <c r="B21" s="6" t="s">
        <v>108</v>
      </c>
      <c r="C21" s="6" t="s">
        <v>45</v>
      </c>
      <c r="D21" s="6" t="s">
        <v>87</v>
      </c>
      <c r="E21" s="21"/>
      <c r="F21" s="25">
        <v>0</v>
      </c>
      <c r="G21" s="21"/>
      <c r="H21" s="20">
        <v>74.48</v>
      </c>
      <c r="I21" s="25">
        <v>0</v>
      </c>
      <c r="J21" s="21"/>
      <c r="K21" s="25">
        <v>0</v>
      </c>
      <c r="L21" s="20">
        <v>91.84</v>
      </c>
      <c r="M21" s="22">
        <f t="shared" si="0"/>
        <v>166.32</v>
      </c>
      <c r="N21" s="22">
        <v>53.96</v>
      </c>
      <c r="O21" s="22">
        <v>337.44</v>
      </c>
      <c r="P21" s="19">
        <v>0</v>
      </c>
      <c r="Q21" s="26">
        <v>0</v>
      </c>
      <c r="R21" s="19">
        <v>2</v>
      </c>
    </row>
    <row r="22" spans="1:18" ht="18" customHeight="1">
      <c r="A22" s="5" t="s">
        <v>29</v>
      </c>
      <c r="B22" s="6" t="s">
        <v>107</v>
      </c>
      <c r="C22" s="6" t="s">
        <v>46</v>
      </c>
      <c r="D22" s="6" t="s">
        <v>88</v>
      </c>
      <c r="E22" s="21"/>
      <c r="F22" s="25">
        <v>0</v>
      </c>
      <c r="G22" s="21"/>
      <c r="H22" s="20">
        <v>143.82</v>
      </c>
      <c r="I22" s="25">
        <v>0</v>
      </c>
      <c r="J22" s="21"/>
      <c r="K22" s="25">
        <v>0</v>
      </c>
      <c r="L22" s="20">
        <v>117</v>
      </c>
      <c r="M22" s="22">
        <f t="shared" si="0"/>
        <v>260.82</v>
      </c>
      <c r="N22" s="22">
        <v>104.69</v>
      </c>
      <c r="O22" s="22">
        <v>0</v>
      </c>
      <c r="P22" s="19">
        <v>0</v>
      </c>
      <c r="Q22" s="26">
        <v>0</v>
      </c>
      <c r="R22" s="19">
        <v>0</v>
      </c>
    </row>
    <row r="23" spans="1:18" ht="28.95" customHeight="1">
      <c r="A23" s="5" t="s">
        <v>29</v>
      </c>
      <c r="B23" s="6" t="s">
        <v>108</v>
      </c>
      <c r="C23" s="6" t="s">
        <v>47</v>
      </c>
      <c r="D23" s="6" t="s">
        <v>89</v>
      </c>
      <c r="E23" s="21"/>
      <c r="F23" s="25">
        <v>0</v>
      </c>
      <c r="G23" s="21"/>
      <c r="H23" s="20">
        <v>76.180000000000007</v>
      </c>
      <c r="I23" s="25">
        <v>0</v>
      </c>
      <c r="J23" s="21"/>
      <c r="K23" s="25">
        <v>15.65</v>
      </c>
      <c r="L23" s="20">
        <v>80.56</v>
      </c>
      <c r="M23" s="22">
        <f t="shared" si="0"/>
        <v>172.39000000000001</v>
      </c>
      <c r="N23" s="22">
        <v>77.56</v>
      </c>
      <c r="O23" s="22">
        <v>0</v>
      </c>
      <c r="P23" s="19">
        <v>5.95</v>
      </c>
      <c r="Q23" s="26">
        <v>0</v>
      </c>
      <c r="R23" s="19">
        <v>1</v>
      </c>
    </row>
    <row r="24" spans="1:18" ht="18" customHeight="1">
      <c r="A24" s="5" t="s">
        <v>48</v>
      </c>
      <c r="B24" s="6" t="s">
        <v>107</v>
      </c>
      <c r="C24" s="6" t="s">
        <v>49</v>
      </c>
      <c r="D24" s="6" t="s">
        <v>90</v>
      </c>
      <c r="E24" s="21"/>
      <c r="F24" s="25">
        <v>0</v>
      </c>
      <c r="G24" s="21"/>
      <c r="H24" s="20">
        <v>775.34</v>
      </c>
      <c r="I24" s="25">
        <v>0</v>
      </c>
      <c r="J24" s="21"/>
      <c r="K24" s="25">
        <v>0</v>
      </c>
      <c r="L24" s="20">
        <v>750.44</v>
      </c>
      <c r="M24" s="22">
        <f t="shared" si="0"/>
        <v>1525.7800000000002</v>
      </c>
      <c r="N24" s="22">
        <v>570.78</v>
      </c>
      <c r="O24" s="22">
        <v>960.26</v>
      </c>
      <c r="P24" s="19">
        <v>0</v>
      </c>
      <c r="Q24" s="26">
        <v>0</v>
      </c>
      <c r="R24" s="19">
        <v>0</v>
      </c>
    </row>
    <row r="25" spans="1:18" ht="27" customHeight="1">
      <c r="A25" s="5" t="s">
        <v>29</v>
      </c>
      <c r="B25" s="6" t="s">
        <v>110</v>
      </c>
      <c r="C25" s="6" t="s">
        <v>50</v>
      </c>
      <c r="D25" s="6" t="s">
        <v>91</v>
      </c>
      <c r="E25" s="21"/>
      <c r="F25" s="25">
        <v>0</v>
      </c>
      <c r="G25" s="21"/>
      <c r="H25" s="20">
        <v>186.08</v>
      </c>
      <c r="I25" s="25">
        <v>0</v>
      </c>
      <c r="J25" s="21"/>
      <c r="K25" s="25">
        <v>0</v>
      </c>
      <c r="L25" s="25">
        <v>0</v>
      </c>
      <c r="M25" s="22">
        <f t="shared" si="0"/>
        <v>186.08</v>
      </c>
      <c r="N25" s="22">
        <v>136.04</v>
      </c>
      <c r="O25" s="19">
        <v>0</v>
      </c>
      <c r="P25" s="19">
        <v>0</v>
      </c>
      <c r="Q25" s="26">
        <v>0</v>
      </c>
      <c r="R25" s="19">
        <v>0</v>
      </c>
    </row>
    <row r="26" spans="1:18" ht="32.85" customHeight="1">
      <c r="A26" s="5" t="s">
        <v>29</v>
      </c>
      <c r="B26" s="6" t="s">
        <v>111</v>
      </c>
      <c r="C26" s="6" t="s">
        <v>51</v>
      </c>
      <c r="D26" s="6" t="s">
        <v>92</v>
      </c>
      <c r="E26" s="21"/>
      <c r="F26" s="27"/>
      <c r="G26" s="21"/>
      <c r="H26" s="27"/>
      <c r="I26" s="27"/>
      <c r="J26" s="21"/>
      <c r="K26" s="27"/>
      <c r="L26" s="27"/>
      <c r="M26" s="22">
        <f t="shared" si="0"/>
        <v>0</v>
      </c>
      <c r="N26" s="27"/>
      <c r="O26" s="22">
        <v>253.11</v>
      </c>
      <c r="P26" s="22">
        <v>217.19</v>
      </c>
      <c r="Q26" s="22">
        <v>333.48</v>
      </c>
      <c r="R26" s="22">
        <v>36</v>
      </c>
    </row>
    <row r="27" spans="1:18" ht="18" customHeight="1">
      <c r="A27" s="5" t="s">
        <v>29</v>
      </c>
      <c r="B27" s="6" t="s">
        <v>108</v>
      </c>
      <c r="C27" s="6" t="s">
        <v>52</v>
      </c>
      <c r="D27" s="6" t="s">
        <v>72</v>
      </c>
      <c r="E27" s="21"/>
      <c r="F27" s="25">
        <v>0</v>
      </c>
      <c r="G27" s="21"/>
      <c r="H27" s="25">
        <v>95.35</v>
      </c>
      <c r="I27" s="25">
        <v>0</v>
      </c>
      <c r="J27" s="21"/>
      <c r="K27" s="20">
        <v>0</v>
      </c>
      <c r="L27" s="20">
        <v>47.61</v>
      </c>
      <c r="M27" s="22">
        <f t="shared" si="0"/>
        <v>142.95999999999998</v>
      </c>
      <c r="N27" s="22">
        <v>65.569999999999993</v>
      </c>
      <c r="O27" s="19">
        <v>1336.88</v>
      </c>
      <c r="P27" s="19">
        <v>0</v>
      </c>
      <c r="Q27" s="26">
        <v>0</v>
      </c>
      <c r="R27" s="19">
        <v>5</v>
      </c>
    </row>
    <row r="28" spans="1:18" ht="18" customHeight="1">
      <c r="A28" s="5" t="s">
        <v>29</v>
      </c>
      <c r="B28" s="6" t="s">
        <v>112</v>
      </c>
      <c r="C28" s="6" t="s">
        <v>35</v>
      </c>
      <c r="D28" s="6" t="s">
        <v>75</v>
      </c>
      <c r="E28" s="21"/>
      <c r="F28" s="25">
        <v>0</v>
      </c>
      <c r="G28" s="21"/>
      <c r="H28" s="25">
        <v>486</v>
      </c>
      <c r="I28" s="25">
        <v>0</v>
      </c>
      <c r="J28" s="21"/>
      <c r="K28" s="20">
        <v>151.5</v>
      </c>
      <c r="L28" s="20">
        <v>1347.07</v>
      </c>
      <c r="M28" s="22">
        <f t="shared" si="0"/>
        <v>1984.57</v>
      </c>
      <c r="N28" s="22">
        <v>401.15</v>
      </c>
      <c r="O28" s="19">
        <v>1659.57</v>
      </c>
      <c r="P28" s="19">
        <v>405.02</v>
      </c>
      <c r="Q28" s="26">
        <v>75</v>
      </c>
      <c r="R28" s="19">
        <v>88</v>
      </c>
    </row>
    <row r="29" spans="1:18" ht="28.95" customHeight="1">
      <c r="A29" s="5" t="s">
        <v>24</v>
      </c>
      <c r="B29" s="6" t="s">
        <v>113</v>
      </c>
      <c r="C29" s="6" t="s">
        <v>53</v>
      </c>
      <c r="D29" s="6" t="s">
        <v>71</v>
      </c>
      <c r="E29" s="21"/>
      <c r="F29" s="25">
        <v>0</v>
      </c>
      <c r="G29" s="21"/>
      <c r="H29" s="25">
        <v>0</v>
      </c>
      <c r="I29" s="25">
        <v>0</v>
      </c>
      <c r="J29" s="21"/>
      <c r="K29" s="20">
        <v>75.77</v>
      </c>
      <c r="L29" s="25">
        <v>0</v>
      </c>
      <c r="M29" s="22">
        <f t="shared" si="0"/>
        <v>75.77</v>
      </c>
      <c r="N29" s="19">
        <v>0</v>
      </c>
      <c r="O29" s="19">
        <v>0</v>
      </c>
      <c r="P29" s="19">
        <v>0</v>
      </c>
      <c r="Q29" s="26">
        <v>0</v>
      </c>
      <c r="R29" s="19">
        <v>0</v>
      </c>
    </row>
    <row r="30" spans="1:18" ht="18" customHeight="1">
      <c r="A30" s="5" t="s">
        <v>24</v>
      </c>
      <c r="B30" s="6" t="s">
        <v>114</v>
      </c>
      <c r="C30" s="6" t="s">
        <v>53</v>
      </c>
      <c r="D30" s="6" t="s">
        <v>71</v>
      </c>
      <c r="E30" s="21"/>
      <c r="F30" s="25">
        <v>0</v>
      </c>
      <c r="G30" s="21"/>
      <c r="H30" s="25">
        <v>504.73</v>
      </c>
      <c r="I30" s="25">
        <v>0</v>
      </c>
      <c r="J30" s="21"/>
      <c r="K30" s="20">
        <v>350.52</v>
      </c>
      <c r="L30" s="20">
        <v>111.52</v>
      </c>
      <c r="M30" s="22">
        <f t="shared" si="0"/>
        <v>966.77</v>
      </c>
      <c r="N30" s="22">
        <v>617.6</v>
      </c>
      <c r="O30" s="19">
        <v>0</v>
      </c>
      <c r="P30" s="19">
        <v>0</v>
      </c>
      <c r="Q30" s="26">
        <v>0</v>
      </c>
      <c r="R30" s="19">
        <v>0</v>
      </c>
    </row>
    <row r="31" spans="1:18" ht="37.049999999999997" customHeight="1">
      <c r="A31" s="5" t="s">
        <v>24</v>
      </c>
      <c r="B31" s="6" t="s">
        <v>96</v>
      </c>
      <c r="C31" s="6" t="s">
        <v>53</v>
      </c>
      <c r="D31" s="6" t="s">
        <v>71</v>
      </c>
      <c r="E31" s="21"/>
      <c r="F31" s="25">
        <v>0</v>
      </c>
      <c r="G31" s="21"/>
      <c r="H31" s="25">
        <v>0</v>
      </c>
      <c r="I31" s="25">
        <v>0</v>
      </c>
      <c r="J31" s="21"/>
      <c r="K31" s="20">
        <v>218.66</v>
      </c>
      <c r="L31" s="25">
        <v>0</v>
      </c>
      <c r="M31" s="22">
        <f t="shared" si="0"/>
        <v>218.66</v>
      </c>
      <c r="N31" s="22">
        <v>164.82</v>
      </c>
      <c r="O31" s="19">
        <v>0</v>
      </c>
      <c r="P31" s="19">
        <v>0</v>
      </c>
      <c r="Q31" s="26">
        <v>0</v>
      </c>
      <c r="R31" s="19">
        <v>0</v>
      </c>
    </row>
    <row r="32" spans="1:18" ht="43.8" customHeight="1">
      <c r="A32" s="5" t="s">
        <v>24</v>
      </c>
      <c r="B32" s="6" t="s">
        <v>97</v>
      </c>
      <c r="C32" s="6" t="s">
        <v>53</v>
      </c>
      <c r="D32" s="6" t="s">
        <v>71</v>
      </c>
      <c r="E32" s="21"/>
      <c r="F32" s="27"/>
      <c r="G32" s="21"/>
      <c r="H32" s="27"/>
      <c r="I32" s="27"/>
      <c r="J32" s="21"/>
      <c r="K32" s="27"/>
      <c r="L32" s="27"/>
      <c r="M32" s="22">
        <f t="shared" si="0"/>
        <v>0</v>
      </c>
      <c r="N32" s="22">
        <v>105.68</v>
      </c>
      <c r="O32" s="19">
        <v>0</v>
      </c>
      <c r="P32" s="19">
        <v>0</v>
      </c>
      <c r="Q32" s="26">
        <v>0</v>
      </c>
      <c r="R32" s="19">
        <v>0</v>
      </c>
    </row>
    <row r="33" spans="1:18" ht="18" customHeight="1">
      <c r="A33" s="5" t="s">
        <v>54</v>
      </c>
      <c r="B33" s="6" t="s">
        <v>98</v>
      </c>
      <c r="C33" s="6" t="s">
        <v>55</v>
      </c>
      <c r="D33" s="6" t="s">
        <v>71</v>
      </c>
      <c r="E33" s="21"/>
      <c r="F33" s="25">
        <v>0</v>
      </c>
      <c r="G33" s="21"/>
      <c r="H33" s="25">
        <v>200.9</v>
      </c>
      <c r="I33" s="25">
        <v>0</v>
      </c>
      <c r="J33" s="21"/>
      <c r="K33" s="20">
        <v>725.95</v>
      </c>
      <c r="L33" s="20">
        <v>758.29</v>
      </c>
      <c r="M33" s="22">
        <f t="shared" si="0"/>
        <v>1685.1399999999999</v>
      </c>
      <c r="N33" s="22">
        <v>687.73</v>
      </c>
      <c r="O33" s="19">
        <v>0</v>
      </c>
      <c r="P33" s="19">
        <v>280.94</v>
      </c>
      <c r="Q33" s="26">
        <v>27</v>
      </c>
      <c r="R33" s="19">
        <v>14</v>
      </c>
    </row>
    <row r="34" spans="1:18" ht="18" customHeight="1">
      <c r="A34" s="5" t="s">
        <v>54</v>
      </c>
      <c r="B34" s="6" t="s">
        <v>115</v>
      </c>
      <c r="C34" s="6" t="s">
        <v>55</v>
      </c>
      <c r="D34" s="6" t="s">
        <v>71</v>
      </c>
      <c r="E34" s="21"/>
      <c r="F34" s="25">
        <v>0</v>
      </c>
      <c r="G34" s="21"/>
      <c r="H34" s="25">
        <v>0</v>
      </c>
      <c r="I34" s="25">
        <v>0</v>
      </c>
      <c r="J34" s="21"/>
      <c r="K34" s="20">
        <v>209.32</v>
      </c>
      <c r="L34" s="20">
        <v>11</v>
      </c>
      <c r="M34" s="22">
        <f t="shared" si="0"/>
        <v>220.32</v>
      </c>
      <c r="N34" s="22">
        <v>154.01</v>
      </c>
      <c r="O34" s="19">
        <v>0</v>
      </c>
      <c r="P34" s="19">
        <v>0</v>
      </c>
      <c r="Q34" s="26">
        <v>0</v>
      </c>
      <c r="R34" s="19">
        <v>0</v>
      </c>
    </row>
    <row r="35" spans="1:18" ht="18" customHeight="1">
      <c r="A35" s="5" t="s">
        <v>54</v>
      </c>
      <c r="B35" s="6" t="s">
        <v>106</v>
      </c>
      <c r="C35" s="6" t="s">
        <v>56</v>
      </c>
      <c r="D35" s="6" t="s">
        <v>71</v>
      </c>
      <c r="E35" s="21"/>
      <c r="F35" s="25">
        <v>0</v>
      </c>
      <c r="G35" s="21"/>
      <c r="H35" s="25">
        <v>291.26</v>
      </c>
      <c r="I35" s="25">
        <v>0</v>
      </c>
      <c r="J35" s="21"/>
      <c r="K35" s="20">
        <v>20.91</v>
      </c>
      <c r="L35" s="20">
        <v>89.06</v>
      </c>
      <c r="M35" s="22">
        <f t="shared" si="0"/>
        <v>401.23</v>
      </c>
      <c r="N35" s="22">
        <v>241.05</v>
      </c>
      <c r="O35" s="19">
        <v>0</v>
      </c>
      <c r="P35" s="19">
        <v>0</v>
      </c>
      <c r="Q35" s="26">
        <v>0</v>
      </c>
      <c r="R35" s="19">
        <v>0</v>
      </c>
    </row>
    <row r="36" spans="1:18" ht="18" customHeight="1">
      <c r="A36" s="5" t="s">
        <v>54</v>
      </c>
      <c r="B36" s="6" t="s">
        <v>116</v>
      </c>
      <c r="C36" s="6" t="s">
        <v>57</v>
      </c>
      <c r="D36" s="6" t="s">
        <v>79</v>
      </c>
      <c r="E36" s="21"/>
      <c r="F36" s="25">
        <v>0</v>
      </c>
      <c r="G36" s="21"/>
      <c r="H36" s="25">
        <v>0</v>
      </c>
      <c r="I36" s="25">
        <v>12.44</v>
      </c>
      <c r="J36" s="21"/>
      <c r="K36" s="20">
        <v>23.12</v>
      </c>
      <c r="L36" s="20">
        <v>0</v>
      </c>
      <c r="M36" s="22">
        <f t="shared" si="0"/>
        <v>35.56</v>
      </c>
      <c r="N36" s="22">
        <v>28.84</v>
      </c>
      <c r="O36" s="19">
        <v>0</v>
      </c>
      <c r="P36" s="19">
        <v>0</v>
      </c>
      <c r="Q36" s="26">
        <v>0</v>
      </c>
      <c r="R36" s="19">
        <v>0</v>
      </c>
    </row>
    <row r="37" spans="1:18" ht="18" customHeight="1">
      <c r="A37" s="5" t="s">
        <v>54</v>
      </c>
      <c r="B37" s="6" t="s">
        <v>102</v>
      </c>
      <c r="C37" s="6" t="s">
        <v>58</v>
      </c>
      <c r="D37" s="6" t="s">
        <v>81</v>
      </c>
      <c r="E37" s="21"/>
      <c r="F37" s="25">
        <v>0</v>
      </c>
      <c r="G37" s="21"/>
      <c r="H37" s="25">
        <v>184.8</v>
      </c>
      <c r="I37" s="25">
        <v>0</v>
      </c>
      <c r="J37" s="21"/>
      <c r="K37" s="20">
        <v>0</v>
      </c>
      <c r="L37" s="20">
        <v>71</v>
      </c>
      <c r="M37" s="22">
        <f t="shared" si="0"/>
        <v>255.8</v>
      </c>
      <c r="N37" s="22">
        <v>158.08000000000001</v>
      </c>
      <c r="O37" s="19">
        <v>0</v>
      </c>
      <c r="P37" s="19">
        <v>25.43</v>
      </c>
      <c r="Q37" s="26">
        <v>0</v>
      </c>
      <c r="R37" s="19">
        <v>1</v>
      </c>
    </row>
    <row r="38" spans="1:18" ht="18" customHeight="1">
      <c r="A38" s="5" t="s">
        <v>54</v>
      </c>
      <c r="B38" s="6" t="s">
        <v>117</v>
      </c>
      <c r="C38" s="6" t="s">
        <v>59</v>
      </c>
      <c r="D38" s="6" t="s">
        <v>82</v>
      </c>
      <c r="E38" s="21"/>
      <c r="F38" s="25">
        <v>0</v>
      </c>
      <c r="G38" s="21"/>
      <c r="H38" s="25">
        <v>104.49</v>
      </c>
      <c r="I38" s="25">
        <v>0</v>
      </c>
      <c r="J38" s="21"/>
      <c r="K38" s="20">
        <v>0</v>
      </c>
      <c r="L38" s="20">
        <v>78.37</v>
      </c>
      <c r="M38" s="22">
        <f t="shared" si="0"/>
        <v>182.86</v>
      </c>
      <c r="N38" s="22">
        <v>79.97</v>
      </c>
      <c r="O38" s="19">
        <v>55.61</v>
      </c>
      <c r="P38" s="19">
        <v>0</v>
      </c>
      <c r="Q38" s="26">
        <v>0</v>
      </c>
      <c r="R38" s="19">
        <v>2</v>
      </c>
    </row>
    <row r="39" spans="1:18" ht="18" customHeight="1">
      <c r="A39" s="5" t="s">
        <v>54</v>
      </c>
      <c r="B39" s="6" t="s">
        <v>118</v>
      </c>
      <c r="C39" s="6" t="s">
        <v>60</v>
      </c>
      <c r="D39" s="6" t="s">
        <v>73</v>
      </c>
      <c r="E39" s="21"/>
      <c r="F39" s="25">
        <v>89.44</v>
      </c>
      <c r="G39" s="21"/>
      <c r="H39" s="25">
        <v>52.33</v>
      </c>
      <c r="I39" s="25">
        <v>95.59</v>
      </c>
      <c r="J39" s="21"/>
      <c r="K39" s="20">
        <v>25.62</v>
      </c>
      <c r="L39" s="20">
        <v>78.37</v>
      </c>
      <c r="M39" s="22">
        <f t="shared" si="0"/>
        <v>341.34999999999997</v>
      </c>
      <c r="N39" s="22">
        <v>190.5</v>
      </c>
      <c r="O39" s="19">
        <v>0</v>
      </c>
      <c r="P39" s="19">
        <v>47.08</v>
      </c>
      <c r="Q39" s="26">
        <v>0</v>
      </c>
      <c r="R39" s="19">
        <v>4</v>
      </c>
    </row>
    <row r="40" spans="1:18" ht="18" customHeight="1">
      <c r="A40" s="5" t="s">
        <v>54</v>
      </c>
      <c r="B40" s="6" t="s">
        <v>102</v>
      </c>
      <c r="C40" s="6" t="s">
        <v>61</v>
      </c>
      <c r="D40" s="6" t="s">
        <v>73</v>
      </c>
      <c r="E40" s="21"/>
      <c r="F40" s="25">
        <v>0</v>
      </c>
      <c r="G40" s="21"/>
      <c r="H40" s="25">
        <v>54.38</v>
      </c>
      <c r="I40" s="25">
        <v>0</v>
      </c>
      <c r="J40" s="21"/>
      <c r="K40" s="20">
        <v>0</v>
      </c>
      <c r="L40" s="20">
        <v>135.29</v>
      </c>
      <c r="M40" s="22">
        <f t="shared" si="0"/>
        <v>189.67</v>
      </c>
      <c r="N40" s="22">
        <v>39.590000000000003</v>
      </c>
      <c r="O40" s="19">
        <v>0</v>
      </c>
      <c r="P40" s="19">
        <v>51.26</v>
      </c>
      <c r="Q40" s="26">
        <v>0</v>
      </c>
      <c r="R40" s="19">
        <v>5</v>
      </c>
    </row>
    <row r="41" spans="1:18" ht="18" customHeight="1">
      <c r="A41" s="5" t="s">
        <v>54</v>
      </c>
      <c r="B41" s="6" t="s">
        <v>107</v>
      </c>
      <c r="C41" s="6" t="s">
        <v>62</v>
      </c>
      <c r="D41" s="6" t="s">
        <v>79</v>
      </c>
      <c r="E41" s="21"/>
      <c r="F41" s="25">
        <v>0</v>
      </c>
      <c r="G41" s="21"/>
      <c r="H41" s="25">
        <v>453.52</v>
      </c>
      <c r="I41" s="25">
        <v>0</v>
      </c>
      <c r="J41" s="21"/>
      <c r="K41" s="20">
        <v>82.09</v>
      </c>
      <c r="L41" s="20">
        <v>184.4</v>
      </c>
      <c r="M41" s="22">
        <f t="shared" si="0"/>
        <v>720.01</v>
      </c>
      <c r="N41" s="22">
        <v>384.52</v>
      </c>
      <c r="O41" s="19">
        <v>0</v>
      </c>
      <c r="P41" s="19">
        <v>0</v>
      </c>
      <c r="Q41" s="26">
        <v>0</v>
      </c>
      <c r="R41" s="19">
        <v>1</v>
      </c>
    </row>
    <row r="42" spans="1:18" ht="18" customHeight="1">
      <c r="A42" s="5" t="s">
        <v>54</v>
      </c>
      <c r="B42" s="6" t="s">
        <v>102</v>
      </c>
      <c r="C42" s="6" t="s">
        <v>63</v>
      </c>
      <c r="D42" s="6" t="s">
        <v>78</v>
      </c>
      <c r="E42" s="21"/>
      <c r="F42" s="25">
        <v>0</v>
      </c>
      <c r="G42" s="21"/>
      <c r="H42" s="25">
        <v>269.64</v>
      </c>
      <c r="I42" s="25">
        <v>0</v>
      </c>
      <c r="J42" s="21"/>
      <c r="K42" s="20">
        <v>42.4</v>
      </c>
      <c r="L42" s="20">
        <v>132.38999999999999</v>
      </c>
      <c r="M42" s="22">
        <f t="shared" si="0"/>
        <v>444.42999999999995</v>
      </c>
      <c r="N42" s="22">
        <v>227.52</v>
      </c>
      <c r="O42" s="19">
        <f>46.12+79.44</f>
        <v>125.56</v>
      </c>
      <c r="P42" s="19">
        <v>0</v>
      </c>
      <c r="Q42" s="26">
        <v>0</v>
      </c>
      <c r="R42" s="19">
        <v>5</v>
      </c>
    </row>
    <row r="43" spans="1:18" ht="18" customHeight="1">
      <c r="A43" s="5" t="s">
        <v>54</v>
      </c>
      <c r="B43" s="6" t="s">
        <v>102</v>
      </c>
      <c r="C43" s="6" t="s">
        <v>64</v>
      </c>
      <c r="D43" s="6" t="s">
        <v>71</v>
      </c>
      <c r="E43" s="21"/>
      <c r="F43" s="25">
        <v>0</v>
      </c>
      <c r="G43" s="21"/>
      <c r="H43" s="25">
        <v>131.44999999999999</v>
      </c>
      <c r="I43" s="25">
        <v>0</v>
      </c>
      <c r="J43" s="21"/>
      <c r="K43" s="20">
        <v>0</v>
      </c>
      <c r="L43" s="20">
        <v>86.87</v>
      </c>
      <c r="M43" s="22">
        <f t="shared" si="0"/>
        <v>218.32</v>
      </c>
      <c r="N43" s="22">
        <v>148.12</v>
      </c>
      <c r="O43" s="19">
        <v>123.34</v>
      </c>
      <c r="P43" s="19">
        <v>0</v>
      </c>
      <c r="Q43" s="26">
        <v>0</v>
      </c>
      <c r="R43" s="19">
        <v>1</v>
      </c>
    </row>
    <row r="44" spans="1:18" ht="18" customHeight="1">
      <c r="A44" s="5" t="s">
        <v>54</v>
      </c>
      <c r="B44" s="6" t="s">
        <v>108</v>
      </c>
      <c r="C44" s="6" t="s">
        <v>65</v>
      </c>
      <c r="D44" s="6" t="s">
        <v>93</v>
      </c>
      <c r="E44" s="21"/>
      <c r="F44" s="25">
        <v>0</v>
      </c>
      <c r="G44" s="21"/>
      <c r="H44" s="25">
        <v>78.62</v>
      </c>
      <c r="I44" s="25">
        <v>13.51</v>
      </c>
      <c r="J44" s="21"/>
      <c r="K44" s="20">
        <v>0</v>
      </c>
      <c r="L44" s="20">
        <v>79.53</v>
      </c>
      <c r="M44" s="22">
        <f t="shared" si="0"/>
        <v>171.66000000000003</v>
      </c>
      <c r="N44" s="22">
        <v>70.349999999999994</v>
      </c>
      <c r="O44" s="19">
        <v>236.29</v>
      </c>
      <c r="P44" s="19">
        <v>69.02</v>
      </c>
      <c r="Q44" s="26">
        <v>0</v>
      </c>
      <c r="R44" s="19">
        <v>8</v>
      </c>
    </row>
    <row r="45" spans="1:18" ht="18" customHeight="1">
      <c r="A45" s="5" t="s">
        <v>54</v>
      </c>
      <c r="B45" s="6" t="s">
        <v>119</v>
      </c>
      <c r="C45" s="6" t="s">
        <v>66</v>
      </c>
      <c r="D45" s="6" t="s">
        <v>93</v>
      </c>
      <c r="E45" s="21"/>
      <c r="F45" s="25"/>
      <c r="G45" s="21"/>
      <c r="H45" s="25"/>
      <c r="I45" s="25"/>
      <c r="J45" s="21"/>
      <c r="K45" s="20"/>
      <c r="L45" s="20"/>
      <c r="M45" s="22">
        <f t="shared" si="0"/>
        <v>0</v>
      </c>
      <c r="N45" s="22"/>
      <c r="O45" s="19">
        <v>36104.32</v>
      </c>
      <c r="P45" s="19">
        <v>0</v>
      </c>
      <c r="Q45" s="26">
        <v>0</v>
      </c>
      <c r="R45" s="19">
        <v>25</v>
      </c>
    </row>
    <row r="46" spans="1:18" ht="18" customHeight="1">
      <c r="A46" s="5" t="s">
        <v>29</v>
      </c>
      <c r="B46" s="6" t="s">
        <v>67</v>
      </c>
      <c r="C46" s="6" t="s">
        <v>68</v>
      </c>
      <c r="D46" s="6" t="s">
        <v>75</v>
      </c>
      <c r="E46" s="21"/>
      <c r="F46" s="25">
        <v>0</v>
      </c>
      <c r="G46" s="21"/>
      <c r="H46" s="25">
        <v>0</v>
      </c>
      <c r="I46" s="25">
        <v>0</v>
      </c>
      <c r="J46" s="21"/>
      <c r="K46" s="20">
        <v>410.43</v>
      </c>
      <c r="L46" s="20">
        <v>334.2</v>
      </c>
      <c r="M46" s="22">
        <f t="shared" si="0"/>
        <v>744.63</v>
      </c>
      <c r="N46" s="22">
        <v>0</v>
      </c>
      <c r="O46" s="19">
        <v>1484.38</v>
      </c>
      <c r="P46" s="19">
        <v>412.54</v>
      </c>
      <c r="Q46" s="26">
        <v>115</v>
      </c>
      <c r="R46" s="19">
        <v>52</v>
      </c>
    </row>
    <row r="47" spans="1:18" ht="38.549999999999997" customHeight="1">
      <c r="A47" s="38" t="s">
        <v>69</v>
      </c>
      <c r="B47" s="38"/>
      <c r="C47" s="38"/>
      <c r="D47" s="38"/>
      <c r="E47" s="39">
        <f>SUM(E3:G46)</f>
        <v>10124.200000000001</v>
      </c>
      <c r="F47" s="39"/>
      <c r="G47" s="39"/>
      <c r="H47" s="18">
        <f>SUM(H3:H46)</f>
        <v>27318.2</v>
      </c>
      <c r="I47" s="18">
        <f>SUM(I3:I46)</f>
        <v>7354.96</v>
      </c>
      <c r="J47" s="40">
        <f>SUM(J3:K46)</f>
        <v>25974.210000000003</v>
      </c>
      <c r="K47" s="41"/>
      <c r="L47" s="18">
        <f>SUM(L3:L46)</f>
        <v>69316.309999999983</v>
      </c>
      <c r="M47" s="18">
        <f>SUM(M3:M46)</f>
        <v>140087.88</v>
      </c>
      <c r="N47" s="18">
        <f>SUM(N3:N46)</f>
        <v>47059.62999999999</v>
      </c>
      <c r="O47" s="18">
        <f t="shared" ref="O47:P47" si="1">SUM(O3:O46)</f>
        <v>79874.580000000016</v>
      </c>
      <c r="P47" s="18">
        <f t="shared" si="1"/>
        <v>9904.0100000000057</v>
      </c>
      <c r="Q47" s="18">
        <f>SUM(Q3:Q46)</f>
        <v>1694.4099999999999</v>
      </c>
      <c r="R47" s="18">
        <f>SUM(R3:R46)</f>
        <v>1387</v>
      </c>
    </row>
    <row r="48" spans="1:18" ht="18" customHeight="1">
      <c r="D48" s="8"/>
      <c r="G48" s="3"/>
      <c r="H48" s="3"/>
      <c r="I48" s="3"/>
      <c r="J48" s="3"/>
      <c r="K48" s="3"/>
      <c r="L48" s="3"/>
      <c r="M48" s="3"/>
      <c r="N48" s="9"/>
      <c r="O48" s="3"/>
      <c r="P48" s="3"/>
      <c r="Q48" s="3"/>
      <c r="R48" s="3"/>
    </row>
    <row r="49" spans="7:18" ht="18" customHeight="1">
      <c r="G49" s="3"/>
      <c r="H49" s="3"/>
      <c r="I49" s="3"/>
      <c r="J49" s="3"/>
      <c r="K49" s="3"/>
      <c r="L49" s="3"/>
      <c r="M49" s="3"/>
      <c r="N49" s="9"/>
      <c r="O49" s="3"/>
      <c r="P49" s="3"/>
      <c r="Q49" s="3"/>
      <c r="R49" s="3"/>
    </row>
    <row r="50" spans="7:18" ht="18" customHeight="1">
      <c r="G50" s="10"/>
      <c r="H50" s="10"/>
      <c r="I50" s="10"/>
      <c r="J50" s="3"/>
      <c r="K50" s="10"/>
      <c r="L50" s="10"/>
      <c r="M50" s="10"/>
      <c r="N50" s="9"/>
      <c r="O50" s="3"/>
      <c r="P50" s="3"/>
      <c r="Q50" s="3"/>
      <c r="R50" s="3"/>
    </row>
    <row r="51" spans="7:18" ht="18" customHeight="1">
      <c r="G51" s="3"/>
      <c r="H51" s="3"/>
      <c r="I51" s="3"/>
      <c r="J51" s="3"/>
      <c r="K51" s="3"/>
      <c r="L51" s="3"/>
      <c r="M51" s="3"/>
      <c r="N51" s="9"/>
      <c r="O51" s="3"/>
      <c r="P51" s="3"/>
      <c r="Q51" s="3"/>
      <c r="R51" s="3"/>
    </row>
    <row r="52" spans="7:18" ht="18" customHeight="1">
      <c r="G52" s="3"/>
      <c r="H52" s="3"/>
      <c r="I52" s="3"/>
      <c r="J52" s="3"/>
      <c r="K52" s="3"/>
      <c r="L52" s="3"/>
      <c r="M52" s="3"/>
      <c r="N52" s="9"/>
      <c r="O52" s="3"/>
      <c r="P52" s="3"/>
      <c r="Q52" s="3"/>
      <c r="R52" s="3"/>
    </row>
    <row r="53" spans="7:18" ht="18" customHeight="1">
      <c r="G53" s="3"/>
      <c r="H53" s="3"/>
      <c r="I53" s="3"/>
      <c r="J53" s="3"/>
      <c r="K53" s="3"/>
      <c r="L53" s="3"/>
      <c r="M53" s="3"/>
      <c r="N53" s="9"/>
      <c r="O53" s="3"/>
      <c r="P53" s="3"/>
      <c r="Q53" s="3"/>
      <c r="R53" s="3"/>
    </row>
    <row r="54" spans="7:18" ht="18" customHeight="1">
      <c r="N54" s="9"/>
    </row>
    <row r="55" spans="7:18" ht="18" customHeight="1">
      <c r="N55" s="9"/>
    </row>
    <row r="56" spans="7:18" ht="18" customHeight="1">
      <c r="N56" s="9"/>
    </row>
    <row r="57" spans="7:18" ht="18" customHeight="1">
      <c r="N57" s="9"/>
    </row>
    <row r="58" spans="7:18" ht="18" customHeight="1">
      <c r="N58" s="9"/>
    </row>
    <row r="59" spans="7:18" ht="18" customHeight="1">
      <c r="N59" s="9"/>
    </row>
    <row r="60" spans="7:18" ht="18" customHeight="1"/>
    <row r="61" spans="7:18" ht="18" customHeight="1"/>
    <row r="62" spans="7:18" ht="18" customHeight="1"/>
    <row r="63" spans="7:18" ht="18" customHeight="1"/>
    <row r="64" spans="7:18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  <row r="91" ht="18" customHeight="1"/>
    <row r="92" ht="18" customHeight="1"/>
    <row r="93" ht="18" customHeight="1"/>
    <row r="94" ht="18" customHeight="1"/>
    <row r="95" ht="18" customHeight="1"/>
    <row r="96" ht="18" customHeight="1"/>
    <row r="97" ht="18" customHeight="1"/>
    <row r="98" ht="18" customHeight="1"/>
    <row r="99" ht="18" customHeight="1"/>
    <row r="100" ht="18" customHeight="1"/>
    <row r="101" ht="18" customHeight="1"/>
    <row r="102" ht="18" customHeight="1"/>
    <row r="103" ht="18" customHeight="1"/>
    <row r="104" ht="18" customHeight="1"/>
    <row r="105" ht="18" customHeight="1"/>
    <row r="106" ht="18" customHeight="1"/>
    <row r="107" ht="18" customHeight="1"/>
    <row r="108" ht="18" customHeight="1"/>
    <row r="109" ht="18" customHeight="1"/>
    <row r="110" ht="18" customHeight="1"/>
    <row r="111" ht="18" customHeight="1"/>
    <row r="112" ht="18" customHeight="1"/>
    <row r="113" ht="18" customHeight="1"/>
    <row r="114" ht="18" customHeight="1"/>
    <row r="115" ht="18" customHeight="1"/>
    <row r="116" ht="18" customHeight="1"/>
    <row r="117" ht="18" customHeight="1"/>
    <row r="118" ht="18" customHeight="1"/>
    <row r="119" ht="18" customHeight="1"/>
    <row r="120" ht="18" customHeight="1"/>
    <row r="121" ht="18" customHeight="1"/>
    <row r="122" ht="18" customHeight="1"/>
    <row r="123" ht="18" customHeight="1"/>
    <row r="124" ht="18" customHeight="1"/>
    <row r="125" ht="18" customHeight="1"/>
    <row r="126" ht="18" customHeight="1"/>
    <row r="127" ht="18" customHeight="1"/>
    <row r="128" ht="18" customHeight="1"/>
    <row r="129" ht="18" customHeight="1"/>
    <row r="130" ht="18" customHeight="1"/>
    <row r="131" ht="18" customHeight="1"/>
    <row r="132" ht="18" customHeight="1"/>
    <row r="133" ht="18" customHeight="1"/>
    <row r="134" ht="18" customHeight="1"/>
    <row r="135" ht="18" customHeight="1"/>
    <row r="136" ht="18" customHeight="1"/>
    <row r="137" ht="18" customHeight="1"/>
    <row r="138" ht="18" customHeight="1"/>
    <row r="139" ht="18" customHeight="1"/>
    <row r="140" ht="18" customHeight="1"/>
    <row r="141" ht="18" customHeight="1"/>
    <row r="142" ht="18" customHeight="1"/>
    <row r="143" ht="18" customHeight="1"/>
    <row r="144" ht="18" customHeight="1"/>
    <row r="145" ht="18" customHeight="1"/>
    <row r="146" ht="18" customHeight="1"/>
    <row r="147" ht="18" customHeight="1"/>
    <row r="148" ht="18" customHeight="1"/>
    <row r="149" ht="18" customHeight="1"/>
    <row r="150" ht="18" customHeight="1"/>
    <row r="151" ht="18" customHeight="1"/>
    <row r="152" ht="18" customHeight="1"/>
    <row r="153" ht="18" customHeight="1"/>
    <row r="154" ht="18" customHeight="1"/>
    <row r="155" ht="18" customHeight="1"/>
    <row r="156" ht="18" customHeight="1"/>
    <row r="157" ht="18" customHeight="1"/>
    <row r="158" ht="18" customHeight="1"/>
    <row r="159" ht="18" customHeight="1"/>
    <row r="160" ht="18" customHeight="1"/>
    <row r="161" ht="18" customHeight="1"/>
    <row r="162" ht="18" customHeight="1"/>
    <row r="163" ht="18" customHeight="1"/>
    <row r="164" ht="18" customHeight="1"/>
    <row r="165" ht="18" customHeight="1"/>
    <row r="166" ht="18" customHeight="1"/>
    <row r="167" ht="18" customHeight="1"/>
    <row r="168" ht="18" customHeight="1"/>
    <row r="169" ht="18" customHeight="1"/>
    <row r="170" ht="18" customHeight="1"/>
    <row r="171" ht="18" customHeight="1"/>
    <row r="172" ht="18" customHeight="1"/>
    <row r="173" ht="18" customHeight="1"/>
    <row r="174" ht="18" customHeight="1"/>
    <row r="175" ht="18" customHeight="1"/>
    <row r="176" ht="18" customHeight="1"/>
    <row r="177" ht="18" customHeight="1"/>
    <row r="178" ht="18" customHeight="1"/>
    <row r="179" ht="18" customHeight="1"/>
    <row r="180" ht="18" customHeight="1"/>
    <row r="181" ht="18" customHeight="1"/>
    <row r="182" ht="18" customHeight="1"/>
    <row r="183" ht="18" customHeight="1"/>
    <row r="184" ht="18" customHeight="1"/>
    <row r="185" ht="18" customHeight="1"/>
    <row r="186" ht="18" customHeight="1"/>
    <row r="187" ht="18" customHeight="1"/>
    <row r="188" ht="18" customHeight="1"/>
    <row r="189" ht="18" customHeight="1"/>
    <row r="190" ht="18" customHeight="1"/>
    <row r="191" ht="18" customHeight="1"/>
    <row r="192" ht="18" customHeight="1"/>
    <row r="193" ht="18" customHeight="1"/>
    <row r="194" ht="18" customHeight="1"/>
    <row r="195" ht="18" customHeight="1"/>
    <row r="196" ht="18" customHeight="1"/>
    <row r="197" ht="18" customHeight="1"/>
    <row r="198" ht="18" customHeight="1"/>
    <row r="199" ht="18" customHeight="1"/>
    <row r="200" ht="18" customHeight="1"/>
    <row r="201" ht="18" customHeight="1"/>
    <row r="202" ht="18" customHeight="1"/>
    <row r="203" ht="18" customHeight="1"/>
    <row r="204" ht="18" customHeight="1"/>
    <row r="205" ht="18" customHeight="1"/>
    <row r="206" ht="18" customHeight="1"/>
    <row r="207" ht="18" customHeight="1"/>
    <row r="208" ht="18" customHeight="1"/>
    <row r="209" ht="18" customHeight="1"/>
    <row r="210" ht="18" customHeight="1"/>
    <row r="211" ht="18" customHeight="1"/>
    <row r="212" ht="18" customHeight="1"/>
    <row r="213" ht="18" customHeight="1"/>
    <row r="214" ht="18" customHeight="1"/>
    <row r="215" ht="18" customHeight="1"/>
    <row r="216" ht="18" customHeight="1"/>
    <row r="217" ht="18" customHeight="1"/>
    <row r="218" ht="18" customHeight="1"/>
    <row r="219" ht="18" customHeight="1"/>
    <row r="220" ht="18" customHeight="1"/>
    <row r="221" ht="18" customHeight="1"/>
    <row r="222" ht="18" customHeight="1"/>
    <row r="223" ht="18" customHeight="1"/>
    <row r="224" ht="18" customHeight="1"/>
    <row r="225" ht="18" customHeight="1"/>
    <row r="226" ht="18" customHeight="1"/>
    <row r="227" ht="18" customHeight="1"/>
    <row r="228" ht="18" customHeight="1"/>
    <row r="229" ht="18" customHeight="1"/>
    <row r="230" ht="18" customHeight="1"/>
    <row r="231" ht="18" customHeight="1"/>
    <row r="232" ht="18" customHeight="1"/>
    <row r="233" ht="18" customHeight="1"/>
    <row r="234" ht="18" customHeight="1"/>
    <row r="235" ht="18" customHeight="1"/>
    <row r="236" ht="18" customHeight="1"/>
    <row r="237" ht="18" customHeight="1"/>
    <row r="238" ht="18" customHeight="1"/>
    <row r="239" ht="18" customHeight="1"/>
    <row r="240" ht="18" customHeight="1"/>
    <row r="241" ht="18" customHeight="1"/>
    <row r="242" ht="18" customHeight="1"/>
    <row r="243" ht="18" customHeight="1"/>
    <row r="244" ht="18" customHeight="1"/>
    <row r="245" ht="18" customHeight="1"/>
    <row r="246" ht="18" customHeight="1"/>
    <row r="247" ht="18" customHeight="1"/>
    <row r="248" ht="18" customHeight="1"/>
    <row r="249" ht="18" customHeight="1"/>
    <row r="250" ht="18" customHeight="1"/>
    <row r="251" ht="18" customHeight="1"/>
    <row r="252" ht="18" customHeight="1"/>
    <row r="253" ht="18" customHeight="1"/>
    <row r="254" ht="18" customHeight="1"/>
    <row r="255" ht="18" customHeight="1"/>
    <row r="256" ht="18" customHeight="1"/>
    <row r="257" ht="18" customHeight="1"/>
    <row r="258" ht="18" customHeight="1"/>
    <row r="259" ht="18" customHeight="1"/>
    <row r="260" ht="18" customHeight="1"/>
    <row r="261" ht="18" customHeight="1"/>
    <row r="262" ht="18" customHeight="1"/>
    <row r="263" ht="18" customHeight="1"/>
    <row r="264" ht="18" customHeight="1"/>
    <row r="265" ht="18" customHeight="1"/>
    <row r="266" ht="18" customHeight="1"/>
    <row r="267" ht="18" customHeight="1"/>
    <row r="268" ht="18" customHeight="1"/>
    <row r="269" ht="18" customHeight="1"/>
    <row r="270" ht="18" customHeight="1"/>
    <row r="271" ht="18" customHeight="1"/>
    <row r="272" ht="18" customHeight="1"/>
    <row r="273" ht="18" customHeight="1"/>
    <row r="274" ht="18" customHeight="1"/>
  </sheetData>
  <mergeCells count="14">
    <mergeCell ref="M1:M2"/>
    <mergeCell ref="O1:O2"/>
    <mergeCell ref="P1:P2"/>
    <mergeCell ref="Q1:Q2"/>
    <mergeCell ref="R1:R2"/>
    <mergeCell ref="E1:G1"/>
    <mergeCell ref="J1:K1"/>
    <mergeCell ref="A47:D47"/>
    <mergeCell ref="E47:G47"/>
    <mergeCell ref="J47:K47"/>
    <mergeCell ref="A1:A2"/>
    <mergeCell ref="B1:B2"/>
    <mergeCell ref="C1:C2"/>
    <mergeCell ref="D1:D2"/>
  </mergeCells>
  <printOptions horizontalCentered="1"/>
  <pageMargins left="0.70866141732283472" right="0.70866141732283472" top="0.74803149606299213" bottom="0.74803149606299213" header="0.19685039370078741" footer="0.51181102362204722"/>
  <pageSetup paperSize="9" scale="30" orientation="landscape" horizontalDpi="300" verticalDpi="300" r:id="rId1"/>
  <headerFooter scaleWithDoc="0">
    <oddHeader>&amp;C&amp;"Arial,Normale"&amp;8Lotto 4 - ASL 7 Sulcis</oddHeader>
    <oddFooter>&amp;C&amp;"Arial,Normale"&amp;8Allegato 1F - Sedi e metrature singole&amp;R&amp;"Arial,Normale"&amp;8&amp;P/&amp;N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Copertina</vt:lpstr>
      <vt:lpstr>ASL 7 SULCIS</vt:lpstr>
      <vt:lpstr>'ASL 7 SULCIS'!Area_stampa</vt:lpstr>
      <vt:lpstr>Copertina!Area_stampa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Lucibello, Mariapia</dc:creator>
  <cp:lastModifiedBy>Davide Melis</cp:lastModifiedBy>
  <dcterms:created xsi:type="dcterms:W3CDTF">2026-05-04T17:10:53Z</dcterms:created>
  <dcterms:modified xsi:type="dcterms:W3CDTF">2026-06-26T07:31:29Z</dcterms:modified>
</cp:coreProperties>
</file>